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F\Finanza Regionale\GSA\14 Incarico Armonizzazione 2020-2023\04 Gara\"/>
    </mc:Choice>
  </mc:AlternateContent>
  <xr:revisionPtr revIDLastSave="0" documentId="13_ncr:1_{3817369D-365F-48A6-9C4A-E3D72E37F6AE}" xr6:coauthVersionLast="45" xr6:coauthVersionMax="45" xr10:uidLastSave="{00000000-0000-0000-0000-000000000000}"/>
  <bookViews>
    <workbookView xWindow="-110" yWindow="-110" windowWidth="19420" windowHeight="10420" xr2:uid="{05C6B289-7BAE-4EE0-ABF7-DE1DC9629EF0}"/>
  </bookViews>
  <sheets>
    <sheet name="Premessa" sheetId="4" r:id="rId1"/>
    <sheet name="1.template_beni_mobili" sheetId="3" r:id="rId2"/>
    <sheet name="2.template_partecipazioni" sheetId="2" r:id="rId3"/>
    <sheet name="3.template_fondi_soc_esterne" sheetId="1" r:id="rId4"/>
    <sheet name="4.template_intercompany" sheetId="6" r:id="rId5"/>
    <sheet name="5.a Istruzioni" sheetId="7" r:id="rId6"/>
    <sheet name="5.b Bilancio e infragruppo" sheetId="8" r:id="rId7"/>
    <sheet name="5.c Dettaglio per partita" sheetId="9" r:id="rId8"/>
  </sheets>
  <externalReferences>
    <externalReference r:id="rId9"/>
    <externalReference r:id="rId10"/>
  </externalReferences>
  <definedNames>
    <definedName name="_xlnm._FilterDatabase" localSheetId="1" hidden="1">'1.template_beni_mobili'!$W$1:$W$71</definedName>
    <definedName name="_xlnm._FilterDatabase" localSheetId="3" hidden="1">'3.template_fondi_soc_esterne'!$H$2:$H$104</definedName>
    <definedName name="_xlnm._FilterDatabase" localSheetId="7" hidden="1">'5.c Dettaglio per partita'!$A$1:$O$100</definedName>
    <definedName name="_xlnm.Print_Area" localSheetId="2">#REF!</definedName>
    <definedName name="_xlnm.Print_Area" localSheetId="4">'4.template_intercompany'!$D$2:$Y$33</definedName>
    <definedName name="_xlnm.Print_Area" localSheetId="7">'5.c Dettaglio per partita'!$A$1:$O$100</definedName>
    <definedName name="_xlnm.Print_Area">#REF!</definedName>
    <definedName name="AREA_STAMPA_MI" localSheetId="2">#REF!</definedName>
    <definedName name="AREA_STAMPA_MI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IREZIONE_GENERALE">[1]Elenchi!$C$47:$C$61</definedName>
    <definedName name="N_EROGAZIONI">[1]Elenchi!$C$36:$C$43</definedName>
    <definedName name="PERIODO_FATTURAZIONE">[1]Elenchi!$C$65:$C$69</definedName>
    <definedName name="REPORT">[1]Elenchi!$C$73:$C$78</definedName>
    <definedName name="STATUS_BANDO">[1]Elenchi!$C$25:$C$32</definedName>
    <definedName name="TIPOLOGIA_AGEVOLAZIONE">[1]Elenchi!$C$5:$C$21</definedName>
    <definedName name="_xlnm.Print_Titles" localSheetId="6">'5.b Bilancio e infragruppo'!$2:$4</definedName>
    <definedName name="VERSO">[2]elenco!$A$1:$A$21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0" i="9" l="1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R248" i="8"/>
  <c r="Q248" i="8"/>
  <c r="P248" i="8"/>
  <c r="O248" i="8"/>
  <c r="N248" i="8"/>
  <c r="M248" i="8"/>
  <c r="L248" i="8"/>
  <c r="K248" i="8"/>
  <c r="S248" i="8" s="1"/>
  <c r="J248" i="8"/>
  <c r="I248" i="8"/>
  <c r="H248" i="8"/>
  <c r="S246" i="8"/>
  <c r="L243" i="8"/>
  <c r="R242" i="8"/>
  <c r="Q242" i="8"/>
  <c r="P242" i="8"/>
  <c r="O242" i="8"/>
  <c r="N242" i="8"/>
  <c r="M242" i="8"/>
  <c r="L242" i="8"/>
  <c r="K242" i="8"/>
  <c r="K243" i="8" s="1"/>
  <c r="J242" i="8"/>
  <c r="I242" i="8"/>
  <c r="H242" i="8"/>
  <c r="S242" i="8" s="1"/>
  <c r="S241" i="8"/>
  <c r="S240" i="8"/>
  <c r="AC239" i="8"/>
  <c r="S239" i="8"/>
  <c r="S238" i="8"/>
  <c r="S237" i="8"/>
  <c r="R236" i="8"/>
  <c r="R243" i="8" s="1"/>
  <c r="Q236" i="8"/>
  <c r="Q243" i="8" s="1"/>
  <c r="P236" i="8"/>
  <c r="P243" i="8" s="1"/>
  <c r="O236" i="8"/>
  <c r="O243" i="8" s="1"/>
  <c r="N236" i="8"/>
  <c r="N243" i="8" s="1"/>
  <c r="M236" i="8"/>
  <c r="M243" i="8" s="1"/>
  <c r="L236" i="8"/>
  <c r="J236" i="8"/>
  <c r="J243" i="8" s="1"/>
  <c r="I236" i="8"/>
  <c r="I243" i="8" s="1"/>
  <c r="H236" i="8"/>
  <c r="S235" i="8"/>
  <c r="S234" i="8"/>
  <c r="S233" i="8"/>
  <c r="S232" i="8"/>
  <c r="S231" i="8"/>
  <c r="S230" i="8"/>
  <c r="R227" i="8"/>
  <c r="Q227" i="8"/>
  <c r="P227" i="8"/>
  <c r="O227" i="8"/>
  <c r="N227" i="8"/>
  <c r="M227" i="8"/>
  <c r="L227" i="8"/>
  <c r="K227" i="8"/>
  <c r="J227" i="8"/>
  <c r="I227" i="8"/>
  <c r="H227" i="8"/>
  <c r="S227" i="8" s="1"/>
  <c r="S226" i="8"/>
  <c r="S225" i="8"/>
  <c r="R221" i="8"/>
  <c r="K221" i="8"/>
  <c r="J221" i="8"/>
  <c r="S220" i="8"/>
  <c r="S219" i="8"/>
  <c r="R218" i="8"/>
  <c r="Q218" i="8"/>
  <c r="Q221" i="8" s="1"/>
  <c r="P218" i="8"/>
  <c r="P221" i="8" s="1"/>
  <c r="O218" i="8"/>
  <c r="O221" i="8" s="1"/>
  <c r="N218" i="8"/>
  <c r="N221" i="8" s="1"/>
  <c r="M218" i="8"/>
  <c r="M221" i="8" s="1"/>
  <c r="L218" i="8"/>
  <c r="L221" i="8" s="1"/>
  <c r="K218" i="8"/>
  <c r="J218" i="8"/>
  <c r="I218" i="8"/>
  <c r="I221" i="8" s="1"/>
  <c r="H218" i="8"/>
  <c r="S218" i="8" s="1"/>
  <c r="S217" i="8"/>
  <c r="Q216" i="8"/>
  <c r="Q222" i="8" s="1"/>
  <c r="S215" i="8"/>
  <c r="S214" i="8"/>
  <c r="S213" i="8"/>
  <c r="S212" i="8"/>
  <c r="R211" i="8"/>
  <c r="R216" i="8" s="1"/>
  <c r="R222" i="8" s="1"/>
  <c r="Q211" i="8"/>
  <c r="P211" i="8"/>
  <c r="P216" i="8" s="1"/>
  <c r="O211" i="8"/>
  <c r="O216" i="8" s="1"/>
  <c r="O222" i="8" s="1"/>
  <c r="N211" i="8"/>
  <c r="N216" i="8" s="1"/>
  <c r="N222" i="8" s="1"/>
  <c r="M211" i="8"/>
  <c r="M216" i="8" s="1"/>
  <c r="M222" i="8" s="1"/>
  <c r="L211" i="8"/>
  <c r="L216" i="8" s="1"/>
  <c r="L222" i="8" s="1"/>
  <c r="K211" i="8"/>
  <c r="K216" i="8" s="1"/>
  <c r="K222" i="8" s="1"/>
  <c r="J211" i="8"/>
  <c r="J216" i="8" s="1"/>
  <c r="J222" i="8" s="1"/>
  <c r="I211" i="8"/>
  <c r="I216" i="8" s="1"/>
  <c r="I222" i="8" s="1"/>
  <c r="H211" i="8"/>
  <c r="S211" i="8" s="1"/>
  <c r="S210" i="8"/>
  <c r="R205" i="8"/>
  <c r="J205" i="8"/>
  <c r="S204" i="8"/>
  <c r="S203" i="8"/>
  <c r="S202" i="8"/>
  <c r="S201" i="8"/>
  <c r="S200" i="8"/>
  <c r="S199" i="8"/>
  <c r="S198" i="8"/>
  <c r="S197" i="8"/>
  <c r="R196" i="8"/>
  <c r="Q196" i="8"/>
  <c r="P196" i="8"/>
  <c r="O196" i="8"/>
  <c r="N196" i="8"/>
  <c r="M196" i="8"/>
  <c r="L196" i="8"/>
  <c r="K196" i="8"/>
  <c r="J196" i="8"/>
  <c r="I196" i="8"/>
  <c r="H196" i="8"/>
  <c r="S195" i="8"/>
  <c r="S194" i="8"/>
  <c r="S193" i="8"/>
  <c r="S192" i="8"/>
  <c r="R191" i="8"/>
  <c r="Q191" i="8"/>
  <c r="Q205" i="8" s="1"/>
  <c r="P191" i="8"/>
  <c r="P205" i="8" s="1"/>
  <c r="O191" i="8"/>
  <c r="O205" i="8" s="1"/>
  <c r="N191" i="8"/>
  <c r="M191" i="8"/>
  <c r="M205" i="8" s="1"/>
  <c r="L191" i="8"/>
  <c r="L205" i="8" s="1"/>
  <c r="K191" i="8"/>
  <c r="K205" i="8" s="1"/>
  <c r="J191" i="8"/>
  <c r="I191" i="8"/>
  <c r="I205" i="8" s="1"/>
  <c r="H191" i="8"/>
  <c r="S191" i="8" s="1"/>
  <c r="S190" i="8"/>
  <c r="S189" i="8"/>
  <c r="S188" i="8"/>
  <c r="K185" i="8"/>
  <c r="S184" i="8"/>
  <c r="S183" i="8"/>
  <c r="S182" i="8"/>
  <c r="S181" i="8"/>
  <c r="S180" i="8"/>
  <c r="S179" i="8"/>
  <c r="S178" i="8"/>
  <c r="R177" i="8"/>
  <c r="R185" i="8" s="1"/>
  <c r="Q177" i="8"/>
  <c r="Q185" i="8" s="1"/>
  <c r="Q207" i="8" s="1"/>
  <c r="Q245" i="8" s="1"/>
  <c r="Q247" i="8" s="1"/>
  <c r="Q107" i="8" s="1"/>
  <c r="P177" i="8"/>
  <c r="P185" i="8" s="1"/>
  <c r="P207" i="8" s="1"/>
  <c r="O177" i="8"/>
  <c r="O185" i="8" s="1"/>
  <c r="O207" i="8" s="1"/>
  <c r="O245" i="8" s="1"/>
  <c r="O247" i="8" s="1"/>
  <c r="O107" i="8" s="1"/>
  <c r="N177" i="8"/>
  <c r="N185" i="8" s="1"/>
  <c r="M177" i="8"/>
  <c r="M185" i="8" s="1"/>
  <c r="L177" i="8"/>
  <c r="L185" i="8" s="1"/>
  <c r="L207" i="8" s="1"/>
  <c r="K177" i="8"/>
  <c r="J177" i="8"/>
  <c r="J185" i="8" s="1"/>
  <c r="J207" i="8" s="1"/>
  <c r="J245" i="8" s="1"/>
  <c r="J247" i="8" s="1"/>
  <c r="I177" i="8"/>
  <c r="I185" i="8" s="1"/>
  <c r="I207" i="8" s="1"/>
  <c r="I245" i="8" s="1"/>
  <c r="I247" i="8" s="1"/>
  <c r="I107" i="8" s="1"/>
  <c r="H177" i="8"/>
  <c r="H185" i="8" s="1"/>
  <c r="S176" i="8"/>
  <c r="S175" i="8"/>
  <c r="S174" i="8"/>
  <c r="R173" i="8"/>
  <c r="Q173" i="8"/>
  <c r="P173" i="8"/>
  <c r="O173" i="8"/>
  <c r="N173" i="8"/>
  <c r="M173" i="8"/>
  <c r="L173" i="8"/>
  <c r="K173" i="8"/>
  <c r="J173" i="8"/>
  <c r="I173" i="8"/>
  <c r="H173" i="8"/>
  <c r="S172" i="8"/>
  <c r="S171" i="8"/>
  <c r="S170" i="8"/>
  <c r="S168" i="8"/>
  <c r="S167" i="8"/>
  <c r="R165" i="8"/>
  <c r="Q165" i="8"/>
  <c r="P165" i="8"/>
  <c r="O165" i="8"/>
  <c r="N165" i="8"/>
  <c r="M165" i="8"/>
  <c r="L165" i="8"/>
  <c r="K165" i="8"/>
  <c r="J165" i="8"/>
  <c r="I165" i="8"/>
  <c r="H165" i="8"/>
  <c r="S165" i="8" s="1"/>
  <c r="S164" i="8"/>
  <c r="S163" i="8"/>
  <c r="S162" i="8"/>
  <c r="S161" i="8"/>
  <c r="S160" i="8"/>
  <c r="S159" i="8"/>
  <c r="S158" i="8"/>
  <c r="S157" i="8"/>
  <c r="K153" i="8"/>
  <c r="S152" i="8"/>
  <c r="S151" i="8"/>
  <c r="S150" i="8"/>
  <c r="S149" i="8"/>
  <c r="R148" i="8"/>
  <c r="Q148" i="8"/>
  <c r="P148" i="8"/>
  <c r="O148" i="8"/>
  <c r="N148" i="8"/>
  <c r="N147" i="8" s="1"/>
  <c r="N153" i="8" s="1"/>
  <c r="M148" i="8"/>
  <c r="M147" i="8" s="1"/>
  <c r="M153" i="8" s="1"/>
  <c r="L148" i="8"/>
  <c r="L147" i="8" s="1"/>
  <c r="L153" i="8" s="1"/>
  <c r="K148" i="8"/>
  <c r="K147" i="8" s="1"/>
  <c r="J148" i="8"/>
  <c r="I148" i="8"/>
  <c r="H148" i="8"/>
  <c r="R147" i="8"/>
  <c r="R153" i="8" s="1"/>
  <c r="Q147" i="8"/>
  <c r="Q153" i="8" s="1"/>
  <c r="P147" i="8"/>
  <c r="P153" i="8" s="1"/>
  <c r="O147" i="8"/>
  <c r="O153" i="8" s="1"/>
  <c r="J147" i="8"/>
  <c r="J153" i="8" s="1"/>
  <c r="I147" i="8"/>
  <c r="I153" i="8" s="1"/>
  <c r="H147" i="8"/>
  <c r="H153" i="8" s="1"/>
  <c r="S146" i="8"/>
  <c r="S145" i="8"/>
  <c r="S142" i="8"/>
  <c r="S141" i="8"/>
  <c r="S140" i="8"/>
  <c r="S139" i="8"/>
  <c r="R138" i="8"/>
  <c r="Q138" i="8"/>
  <c r="Q143" i="8" s="1"/>
  <c r="Q155" i="8" s="1"/>
  <c r="P138" i="8"/>
  <c r="O138" i="8"/>
  <c r="O143" i="8" s="1"/>
  <c r="N138" i="8"/>
  <c r="M138" i="8"/>
  <c r="L138" i="8"/>
  <c r="K138" i="8"/>
  <c r="J138" i="8"/>
  <c r="I138" i="8"/>
  <c r="I143" i="8" s="1"/>
  <c r="I155" i="8" s="1"/>
  <c r="H138" i="8"/>
  <c r="V137" i="8"/>
  <c r="S137" i="8"/>
  <c r="S136" i="8"/>
  <c r="S135" i="8"/>
  <c r="S134" i="8"/>
  <c r="S133" i="8"/>
  <c r="R132" i="8"/>
  <c r="Q132" i="8"/>
  <c r="P132" i="8"/>
  <c r="O132" i="8"/>
  <c r="N132" i="8"/>
  <c r="M132" i="8"/>
  <c r="L132" i="8"/>
  <c r="K132" i="8"/>
  <c r="J132" i="8"/>
  <c r="S132" i="8" s="1"/>
  <c r="I132" i="8"/>
  <c r="H132" i="8"/>
  <c r="S131" i="8"/>
  <c r="S130" i="8"/>
  <c r="S129" i="8"/>
  <c r="S128" i="8"/>
  <c r="S127" i="8"/>
  <c r="S126" i="8"/>
  <c r="R125" i="8"/>
  <c r="R143" i="8" s="1"/>
  <c r="Q125" i="8"/>
  <c r="P125" i="8"/>
  <c r="P143" i="8" s="1"/>
  <c r="O125" i="8"/>
  <c r="N125" i="8"/>
  <c r="N143" i="8" s="1"/>
  <c r="M125" i="8"/>
  <c r="M143" i="8" s="1"/>
  <c r="L125" i="8"/>
  <c r="L143" i="8" s="1"/>
  <c r="K125" i="8"/>
  <c r="K143" i="8" s="1"/>
  <c r="J125" i="8"/>
  <c r="J143" i="8" s="1"/>
  <c r="I125" i="8"/>
  <c r="H125" i="8"/>
  <c r="S124" i="8"/>
  <c r="R122" i="8"/>
  <c r="Q122" i="8"/>
  <c r="P122" i="8"/>
  <c r="O122" i="8"/>
  <c r="N122" i="8"/>
  <c r="M122" i="8"/>
  <c r="L122" i="8"/>
  <c r="K122" i="8"/>
  <c r="J122" i="8"/>
  <c r="I122" i="8"/>
  <c r="H122" i="8"/>
  <c r="S122" i="8" s="1"/>
  <c r="S121" i="8"/>
  <c r="R119" i="8"/>
  <c r="Q119" i="8"/>
  <c r="P119" i="8"/>
  <c r="O119" i="8"/>
  <c r="N119" i="8"/>
  <c r="M119" i="8"/>
  <c r="L119" i="8"/>
  <c r="K119" i="8"/>
  <c r="J119" i="8"/>
  <c r="I119" i="8"/>
  <c r="H119" i="8"/>
  <c r="S118" i="8"/>
  <c r="S117" i="8"/>
  <c r="S116" i="8"/>
  <c r="S115" i="8"/>
  <c r="S114" i="8"/>
  <c r="S111" i="8"/>
  <c r="S110" i="8"/>
  <c r="S109" i="8"/>
  <c r="J108" i="8"/>
  <c r="J112" i="8" s="1"/>
  <c r="J107" i="8"/>
  <c r="S106" i="8"/>
  <c r="S105" i="8"/>
  <c r="S104" i="8"/>
  <c r="S103" i="8"/>
  <c r="S102" i="8"/>
  <c r="R101" i="8"/>
  <c r="Q101" i="8"/>
  <c r="Q108" i="8" s="1"/>
  <c r="Q112" i="8" s="1"/>
  <c r="P101" i="8"/>
  <c r="O101" i="8"/>
  <c r="N101" i="8"/>
  <c r="M101" i="8"/>
  <c r="L101" i="8"/>
  <c r="K101" i="8"/>
  <c r="J101" i="8"/>
  <c r="I101" i="8"/>
  <c r="I108" i="8" s="1"/>
  <c r="I112" i="8" s="1"/>
  <c r="H101" i="8"/>
  <c r="S100" i="8"/>
  <c r="R92" i="8"/>
  <c r="Q92" i="8"/>
  <c r="P92" i="8"/>
  <c r="O92" i="8"/>
  <c r="N92" i="8"/>
  <c r="M92" i="8"/>
  <c r="L92" i="8"/>
  <c r="K92" i="8"/>
  <c r="J92" i="8"/>
  <c r="I92" i="8"/>
  <c r="H92" i="8"/>
  <c r="AA91" i="8"/>
  <c r="S91" i="8"/>
  <c r="S90" i="8"/>
  <c r="S89" i="8"/>
  <c r="S86" i="8"/>
  <c r="S85" i="8"/>
  <c r="S84" i="8"/>
  <c r="S83" i="8"/>
  <c r="S82" i="8"/>
  <c r="R81" i="8"/>
  <c r="Q81" i="8"/>
  <c r="P81" i="8"/>
  <c r="O81" i="8"/>
  <c r="N81" i="8"/>
  <c r="N80" i="8" s="1"/>
  <c r="M81" i="8"/>
  <c r="L81" i="8"/>
  <c r="L80" i="8" s="1"/>
  <c r="K81" i="8"/>
  <c r="J81" i="8"/>
  <c r="I81" i="8"/>
  <c r="H81" i="8"/>
  <c r="R80" i="8"/>
  <c r="Q80" i="8"/>
  <c r="P80" i="8"/>
  <c r="O80" i="8"/>
  <c r="M80" i="8"/>
  <c r="K80" i="8"/>
  <c r="J80" i="8"/>
  <c r="I80" i="8"/>
  <c r="H80" i="8"/>
  <c r="S80" i="8" s="1"/>
  <c r="R79" i="8"/>
  <c r="Q79" i="8"/>
  <c r="P79" i="8"/>
  <c r="O79" i="8"/>
  <c r="N79" i="8"/>
  <c r="M79" i="8"/>
  <c r="L79" i="8"/>
  <c r="K79" i="8"/>
  <c r="J79" i="8"/>
  <c r="I79" i="8"/>
  <c r="H79" i="8"/>
  <c r="S79" i="8" s="1"/>
  <c r="S78" i="8"/>
  <c r="Z77" i="8"/>
  <c r="S77" i="8"/>
  <c r="S76" i="8"/>
  <c r="Q75" i="8"/>
  <c r="Q87" i="8" s="1"/>
  <c r="Z74" i="8"/>
  <c r="S74" i="8"/>
  <c r="AA73" i="8"/>
  <c r="U73" i="8"/>
  <c r="S73" i="8"/>
  <c r="S72" i="8"/>
  <c r="R71" i="8"/>
  <c r="Q71" i="8"/>
  <c r="P71" i="8"/>
  <c r="O71" i="8"/>
  <c r="N71" i="8"/>
  <c r="M71" i="8"/>
  <c r="L71" i="8"/>
  <c r="K71" i="8"/>
  <c r="J71" i="8"/>
  <c r="I71" i="8"/>
  <c r="H71" i="8"/>
  <c r="S71" i="8" s="1"/>
  <c r="U70" i="8"/>
  <c r="S70" i="8"/>
  <c r="Z69" i="8"/>
  <c r="S69" i="8"/>
  <c r="AC68" i="8"/>
  <c r="S68" i="8"/>
  <c r="S67" i="8"/>
  <c r="AA66" i="8"/>
  <c r="S66" i="8"/>
  <c r="R65" i="8"/>
  <c r="Q65" i="8"/>
  <c r="P65" i="8"/>
  <c r="O65" i="8"/>
  <c r="N65" i="8"/>
  <c r="M65" i="8"/>
  <c r="M75" i="8" s="1"/>
  <c r="L65" i="8"/>
  <c r="L75" i="8" s="1"/>
  <c r="K65" i="8"/>
  <c r="K75" i="8" s="1"/>
  <c r="J65" i="8"/>
  <c r="I65" i="8"/>
  <c r="I75" i="8" s="1"/>
  <c r="H65" i="8"/>
  <c r="Z64" i="8"/>
  <c r="X64" i="8"/>
  <c r="S64" i="8"/>
  <c r="S63" i="8"/>
  <c r="V62" i="8"/>
  <c r="S62" i="8"/>
  <c r="R61" i="8"/>
  <c r="R75" i="8" s="1"/>
  <c r="Q61" i="8"/>
  <c r="P61" i="8"/>
  <c r="O61" i="8"/>
  <c r="O75" i="8" s="1"/>
  <c r="N61" i="8"/>
  <c r="N75" i="8" s="1"/>
  <c r="M61" i="8"/>
  <c r="L61" i="8"/>
  <c r="K61" i="8"/>
  <c r="J61" i="8"/>
  <c r="J75" i="8" s="1"/>
  <c r="I61" i="8"/>
  <c r="H61" i="8"/>
  <c r="S60" i="8"/>
  <c r="R59" i="8"/>
  <c r="Q59" i="8"/>
  <c r="P59" i="8"/>
  <c r="O59" i="8"/>
  <c r="N59" i="8"/>
  <c r="M59" i="8"/>
  <c r="M87" i="8" s="1"/>
  <c r="L59" i="8"/>
  <c r="K59" i="8"/>
  <c r="J59" i="8"/>
  <c r="I59" i="8"/>
  <c r="H59" i="8"/>
  <c r="Z58" i="8"/>
  <c r="S58" i="8"/>
  <c r="S57" i="8"/>
  <c r="S53" i="8"/>
  <c r="AA52" i="8"/>
  <c r="S52" i="8"/>
  <c r="S51" i="8"/>
  <c r="Y50" i="8"/>
  <c r="S50" i="8"/>
  <c r="Z49" i="8"/>
  <c r="S49" i="8"/>
  <c r="R48" i="8"/>
  <c r="Q48" i="8"/>
  <c r="P48" i="8"/>
  <c r="O48" i="8"/>
  <c r="N48" i="8"/>
  <c r="M48" i="8"/>
  <c r="L48" i="8"/>
  <c r="K48" i="8"/>
  <c r="J48" i="8"/>
  <c r="I48" i="8"/>
  <c r="H48" i="8"/>
  <c r="AA47" i="8"/>
  <c r="S47" i="8"/>
  <c r="S46" i="8"/>
  <c r="Y45" i="8"/>
  <c r="S45" i="8"/>
  <c r="R44" i="8"/>
  <c r="Q44" i="8"/>
  <c r="Q54" i="8" s="1"/>
  <c r="P44" i="8"/>
  <c r="P54" i="8" s="1"/>
  <c r="O44" i="8"/>
  <c r="O54" i="8" s="1"/>
  <c r="N44" i="8"/>
  <c r="N54" i="8" s="1"/>
  <c r="M44" i="8"/>
  <c r="M54" i="8" s="1"/>
  <c r="L44" i="8"/>
  <c r="L54" i="8" s="1"/>
  <c r="K44" i="8"/>
  <c r="K54" i="8" s="1"/>
  <c r="J44" i="8"/>
  <c r="I44" i="8"/>
  <c r="I54" i="8" s="1"/>
  <c r="H44" i="8"/>
  <c r="S43" i="8"/>
  <c r="U41" i="8"/>
  <c r="S41" i="8"/>
  <c r="AD40" i="8"/>
  <c r="AA40" i="8"/>
  <c r="S40" i="8"/>
  <c r="V39" i="8"/>
  <c r="S39" i="8"/>
  <c r="S38" i="8"/>
  <c r="Y37" i="8"/>
  <c r="S37" i="8"/>
  <c r="Z36" i="8"/>
  <c r="S36" i="8"/>
  <c r="Z35" i="8"/>
  <c r="S35" i="8"/>
  <c r="AC34" i="8"/>
  <c r="Z34" i="8"/>
  <c r="S34" i="8"/>
  <c r="AC33" i="8"/>
  <c r="U33" i="8"/>
  <c r="S33" i="8"/>
  <c r="AA32" i="8"/>
  <c r="X32" i="8"/>
  <c r="S32" i="8"/>
  <c r="Z31" i="8"/>
  <c r="Y31" i="8"/>
  <c r="V31" i="8"/>
  <c r="S31" i="8"/>
  <c r="AC30" i="8"/>
  <c r="U30" i="8"/>
  <c r="S30" i="8"/>
  <c r="S29" i="8"/>
  <c r="R28" i="8"/>
  <c r="Q28" i="8"/>
  <c r="P28" i="8"/>
  <c r="O28" i="8"/>
  <c r="N28" i="8"/>
  <c r="M28" i="8"/>
  <c r="L28" i="8"/>
  <c r="K28" i="8"/>
  <c r="J28" i="8"/>
  <c r="J42" i="8" s="1"/>
  <c r="I28" i="8"/>
  <c r="H28" i="8"/>
  <c r="S28" i="8" s="1"/>
  <c r="Z27" i="8"/>
  <c r="S27" i="8"/>
  <c r="AD26" i="8"/>
  <c r="Z26" i="8"/>
  <c r="U26" i="8"/>
  <c r="S26" i="8"/>
  <c r="AD25" i="8"/>
  <c r="U25" i="8"/>
  <c r="S25" i="8"/>
  <c r="Z24" i="8"/>
  <c r="S24" i="8"/>
  <c r="R23" i="8"/>
  <c r="R22" i="8" s="1"/>
  <c r="R42" i="8" s="1"/>
  <c r="Q23" i="8"/>
  <c r="Q22" i="8" s="1"/>
  <c r="Q42" i="8" s="1"/>
  <c r="P23" i="8"/>
  <c r="P22" i="8" s="1"/>
  <c r="P42" i="8" s="1"/>
  <c r="O23" i="8"/>
  <c r="O22" i="8" s="1"/>
  <c r="O42" i="8" s="1"/>
  <c r="N23" i="8"/>
  <c r="M23" i="8"/>
  <c r="L23" i="8"/>
  <c r="L22" i="8" s="1"/>
  <c r="L42" i="8" s="1"/>
  <c r="K23" i="8"/>
  <c r="S23" i="8" s="1"/>
  <c r="J23" i="8"/>
  <c r="I23" i="8"/>
  <c r="I22" i="8" s="1"/>
  <c r="I42" i="8" s="1"/>
  <c r="H23" i="8"/>
  <c r="H22" i="8" s="1"/>
  <c r="N22" i="8"/>
  <c r="N42" i="8" s="1"/>
  <c r="M22" i="8"/>
  <c r="M42" i="8" s="1"/>
  <c r="M55" i="8" s="1"/>
  <c r="R21" i="8"/>
  <c r="Q21" i="8"/>
  <c r="P21" i="8"/>
  <c r="O21" i="8"/>
  <c r="N21" i="8"/>
  <c r="M21" i="8"/>
  <c r="L21" i="8"/>
  <c r="K21" i="8"/>
  <c r="S21" i="8" s="1"/>
  <c r="J21" i="8"/>
  <c r="I21" i="8"/>
  <c r="H21" i="8"/>
  <c r="AD20" i="8"/>
  <c r="AC20" i="8"/>
  <c r="Z20" i="8"/>
  <c r="U20" i="8"/>
  <c r="S20" i="8"/>
  <c r="AC19" i="8"/>
  <c r="Z19" i="8"/>
  <c r="U19" i="8"/>
  <c r="S19" i="8"/>
  <c r="AD18" i="8"/>
  <c r="AC18" i="8"/>
  <c r="AA18" i="8"/>
  <c r="V18" i="8"/>
  <c r="U18" i="8"/>
  <c r="S18" i="8"/>
  <c r="Z17" i="8"/>
  <c r="V17" i="8"/>
  <c r="S17" i="8"/>
  <c r="Z16" i="8"/>
  <c r="V16" i="8"/>
  <c r="U16" i="8"/>
  <c r="S16" i="8"/>
  <c r="AC15" i="8"/>
  <c r="V15" i="8"/>
  <c r="U15" i="8"/>
  <c r="S15" i="8"/>
  <c r="Z14" i="8"/>
  <c r="S14" i="8"/>
  <c r="S12" i="8"/>
  <c r="S11" i="8"/>
  <c r="R10" i="8"/>
  <c r="Q10" i="8"/>
  <c r="P10" i="8"/>
  <c r="O10" i="8"/>
  <c r="N10" i="8"/>
  <c r="M10" i="8"/>
  <c r="L10" i="8"/>
  <c r="K10" i="8"/>
  <c r="J10" i="8"/>
  <c r="I10" i="8"/>
  <c r="H10" i="8"/>
  <c r="AC9" i="8"/>
  <c r="Z9" i="8"/>
  <c r="V9" i="8"/>
  <c r="U9" i="8"/>
  <c r="S9" i="8"/>
  <c r="AD4" i="8"/>
  <c r="AD72" i="8" s="1"/>
  <c r="AC4" i="8"/>
  <c r="AC73" i="8" s="1"/>
  <c r="AB4" i="8"/>
  <c r="AB14" i="8" s="1"/>
  <c r="AA4" i="8"/>
  <c r="AA39" i="8" s="1"/>
  <c r="Z4" i="8"/>
  <c r="Z82" i="8" s="1"/>
  <c r="Y4" i="8"/>
  <c r="X4" i="8"/>
  <c r="X69" i="8" s="1"/>
  <c r="W4" i="8"/>
  <c r="V4" i="8"/>
  <c r="V40" i="8" s="1"/>
  <c r="U4" i="8"/>
  <c r="U104" i="8" s="1"/>
  <c r="W240" i="8" l="1"/>
  <c r="W234" i="8"/>
  <c r="W201" i="8"/>
  <c r="W184" i="8"/>
  <c r="W231" i="8"/>
  <c r="W226" i="8"/>
  <c r="W214" i="8"/>
  <c r="W198" i="8"/>
  <c r="W193" i="8"/>
  <c r="W188" i="8"/>
  <c r="W181" i="8"/>
  <c r="W176" i="8"/>
  <c r="W171" i="8"/>
  <c r="W248" i="8"/>
  <c r="W219" i="8"/>
  <c r="W203" i="8"/>
  <c r="W178" i="8"/>
  <c r="W239" i="8"/>
  <c r="W233" i="8"/>
  <c r="W200" i="8"/>
  <c r="W195" i="8"/>
  <c r="W190" i="8"/>
  <c r="W183" i="8"/>
  <c r="W164" i="8"/>
  <c r="W225" i="8"/>
  <c r="W213" i="8"/>
  <c r="W197" i="8"/>
  <c r="W192" i="8"/>
  <c r="W180" i="8"/>
  <c r="W175" i="8"/>
  <c r="W246" i="8"/>
  <c r="W238" i="8"/>
  <c r="W232" i="8"/>
  <c r="W215" i="8"/>
  <c r="W199" i="8"/>
  <c r="W194" i="8"/>
  <c r="W189" i="8"/>
  <c r="W182" i="8"/>
  <c r="W172" i="8"/>
  <c r="W163" i="8"/>
  <c r="W220" i="8"/>
  <c r="W212" i="8"/>
  <c r="W204" i="8"/>
  <c r="W179" i="8"/>
  <c r="W174" i="8"/>
  <c r="W150" i="8"/>
  <c r="W126" i="8"/>
  <c r="W105" i="8"/>
  <c r="W100" i="8"/>
  <c r="W141" i="8"/>
  <c r="W136" i="8"/>
  <c r="W131" i="8"/>
  <c r="W116" i="8"/>
  <c r="W102" i="8"/>
  <c r="W85" i="8"/>
  <c r="W78" i="8"/>
  <c r="W152" i="8"/>
  <c r="W133" i="8"/>
  <c r="W128" i="8"/>
  <c r="W109" i="8"/>
  <c r="W82" i="8"/>
  <c r="W241" i="8"/>
  <c r="W149" i="8"/>
  <c r="W118" i="8"/>
  <c r="W104" i="8"/>
  <c r="W91" i="8"/>
  <c r="W161" i="8"/>
  <c r="W160" i="8"/>
  <c r="W159" i="8"/>
  <c r="W140" i="8"/>
  <c r="W135" i="8"/>
  <c r="W130" i="8"/>
  <c r="W121" i="8"/>
  <c r="W115" i="8"/>
  <c r="W111" i="8"/>
  <c r="W84" i="8"/>
  <c r="W162" i="8"/>
  <c r="W158" i="8"/>
  <c r="W146" i="8"/>
  <c r="W142" i="8"/>
  <c r="W137" i="8"/>
  <c r="W117" i="8"/>
  <c r="W103" i="8"/>
  <c r="W90" i="8"/>
  <c r="W86" i="8"/>
  <c r="W139" i="8"/>
  <c r="W77" i="8"/>
  <c r="W74" i="8"/>
  <c r="W69" i="8"/>
  <c r="W64" i="8"/>
  <c r="W34" i="8"/>
  <c r="W19" i="8"/>
  <c r="W9" i="8"/>
  <c r="W202" i="8"/>
  <c r="W134" i="8"/>
  <c r="W129" i="8"/>
  <c r="W66" i="8"/>
  <c r="W52" i="8"/>
  <c r="W47" i="8"/>
  <c r="W39" i="8"/>
  <c r="W31" i="8"/>
  <c r="W26" i="8"/>
  <c r="W16" i="8"/>
  <c r="W110" i="8"/>
  <c r="W58" i="8"/>
  <c r="W49" i="8"/>
  <c r="W73" i="8"/>
  <c r="W68" i="8"/>
  <c r="W63" i="8"/>
  <c r="W41" i="8"/>
  <c r="W33" i="8"/>
  <c r="W51" i="8"/>
  <c r="W46" i="8"/>
  <c r="W38" i="8"/>
  <c r="W30" i="8"/>
  <c r="W235" i="8"/>
  <c r="W83" i="8"/>
  <c r="W72" i="8"/>
  <c r="W67" i="8"/>
  <c r="W62" i="8"/>
  <c r="W53" i="8"/>
  <c r="W40" i="8"/>
  <c r="N55" i="8"/>
  <c r="W37" i="8"/>
  <c r="W50" i="8"/>
  <c r="Y248" i="8"/>
  <c r="Y219" i="8"/>
  <c r="Y203" i="8"/>
  <c r="Y178" i="8"/>
  <c r="Y159" i="8"/>
  <c r="Y239" i="8"/>
  <c r="Y233" i="8"/>
  <c r="Y200" i="8"/>
  <c r="Y195" i="8"/>
  <c r="Y190" i="8"/>
  <c r="Y183" i="8"/>
  <c r="Y164" i="8"/>
  <c r="Y225" i="8"/>
  <c r="Y213" i="8"/>
  <c r="Y197" i="8"/>
  <c r="Y192" i="8"/>
  <c r="Y180" i="8"/>
  <c r="Y175" i="8"/>
  <c r="Y161" i="8"/>
  <c r="Y241" i="8"/>
  <c r="Y235" i="8"/>
  <c r="Y202" i="8"/>
  <c r="Y246" i="8"/>
  <c r="Y238" i="8"/>
  <c r="Y232" i="8"/>
  <c r="Y215" i="8"/>
  <c r="Y199" i="8"/>
  <c r="Y194" i="8"/>
  <c r="Y189" i="8"/>
  <c r="Y182" i="8"/>
  <c r="Y172" i="8"/>
  <c r="Y240" i="8"/>
  <c r="Y234" i="8"/>
  <c r="Y201" i="8"/>
  <c r="Y184" i="8"/>
  <c r="Y231" i="8"/>
  <c r="Y226" i="8"/>
  <c r="Y214" i="8"/>
  <c r="Y198" i="8"/>
  <c r="Y193" i="8"/>
  <c r="Y188" i="8"/>
  <c r="Y181" i="8"/>
  <c r="Y176" i="8"/>
  <c r="Y171" i="8"/>
  <c r="Y212" i="8"/>
  <c r="Y179" i="8"/>
  <c r="Y163" i="8"/>
  <c r="Y152" i="8"/>
  <c r="Y133" i="8"/>
  <c r="Y128" i="8"/>
  <c r="Y109" i="8"/>
  <c r="Y82" i="8"/>
  <c r="Y204" i="8"/>
  <c r="Y149" i="8"/>
  <c r="Y118" i="8"/>
  <c r="Y104" i="8"/>
  <c r="Y91" i="8"/>
  <c r="Y160" i="8"/>
  <c r="Y140" i="8"/>
  <c r="Y135" i="8"/>
  <c r="Y130" i="8"/>
  <c r="Y121" i="8"/>
  <c r="Y115" i="8"/>
  <c r="Y111" i="8"/>
  <c r="Y84" i="8"/>
  <c r="Y151" i="8"/>
  <c r="Y127" i="8"/>
  <c r="Y106" i="8"/>
  <c r="Y174" i="8"/>
  <c r="Y158" i="8"/>
  <c r="Y146" i="8"/>
  <c r="Y142" i="8"/>
  <c r="Y137" i="8"/>
  <c r="Y117" i="8"/>
  <c r="Y103" i="8"/>
  <c r="Y90" i="8"/>
  <c r="Y86" i="8"/>
  <c r="Y150" i="8"/>
  <c r="Y126" i="8"/>
  <c r="Y105" i="8"/>
  <c r="Y100" i="8"/>
  <c r="Y134" i="8"/>
  <c r="Y129" i="8"/>
  <c r="Y58" i="8"/>
  <c r="Y49" i="8"/>
  <c r="Y36" i="8"/>
  <c r="Y141" i="8"/>
  <c r="Y110" i="8"/>
  <c r="Y73" i="8"/>
  <c r="Y68" i="8"/>
  <c r="Y63" i="8"/>
  <c r="Y41" i="8"/>
  <c r="Y33" i="8"/>
  <c r="Y18" i="8"/>
  <c r="Y136" i="8"/>
  <c r="Y131" i="8"/>
  <c r="Y51" i="8"/>
  <c r="Y46" i="8"/>
  <c r="Y70" i="8"/>
  <c r="Y35" i="8"/>
  <c r="Y220" i="8"/>
  <c r="Y116" i="8"/>
  <c r="Y72" i="8"/>
  <c r="Y67" i="8"/>
  <c r="Y62" i="8"/>
  <c r="Y53" i="8"/>
  <c r="Y40" i="8"/>
  <c r="Y32" i="8"/>
  <c r="Y27" i="8"/>
  <c r="Y83" i="8"/>
  <c r="Y102" i="8"/>
  <c r="Y78" i="8"/>
  <c r="Y77" i="8"/>
  <c r="Y74" i="8"/>
  <c r="Y69" i="8"/>
  <c r="Y64" i="8"/>
  <c r="Y34" i="8"/>
  <c r="Y14" i="8"/>
  <c r="X15" i="8"/>
  <c r="Y16" i="8"/>
  <c r="W17" i="8"/>
  <c r="P55" i="8"/>
  <c r="W24" i="8"/>
  <c r="V25" i="8"/>
  <c r="V27" i="8"/>
  <c r="V30" i="8"/>
  <c r="AD32" i="8"/>
  <c r="U34" i="8"/>
  <c r="AC35" i="8"/>
  <c r="AB37" i="8"/>
  <c r="Y39" i="8"/>
  <c r="V53" i="8"/>
  <c r="K87" i="8"/>
  <c r="S59" i="8"/>
  <c r="AD62" i="8"/>
  <c r="V67" i="8"/>
  <c r="AB115" i="8"/>
  <c r="W151" i="8"/>
  <c r="W45" i="8"/>
  <c r="X231" i="8"/>
  <c r="X226" i="8"/>
  <c r="X214" i="8"/>
  <c r="X198" i="8"/>
  <c r="X193" i="8"/>
  <c r="X188" i="8"/>
  <c r="X181" i="8"/>
  <c r="X176" i="8"/>
  <c r="X171" i="8"/>
  <c r="X162" i="8"/>
  <c r="X248" i="8"/>
  <c r="X219" i="8"/>
  <c r="X203" i="8"/>
  <c r="X178" i="8"/>
  <c r="X239" i="8"/>
  <c r="X233" i="8"/>
  <c r="X200" i="8"/>
  <c r="X195" i="8"/>
  <c r="X190" i="8"/>
  <c r="X183" i="8"/>
  <c r="X164" i="8"/>
  <c r="X225" i="8"/>
  <c r="X213" i="8"/>
  <c r="X197" i="8"/>
  <c r="X192" i="8"/>
  <c r="X180" i="8"/>
  <c r="X175" i="8"/>
  <c r="X161" i="8"/>
  <c r="X241" i="8"/>
  <c r="X235" i="8"/>
  <c r="X202" i="8"/>
  <c r="X220" i="8"/>
  <c r="X212" i="8"/>
  <c r="X204" i="8"/>
  <c r="X179" i="8"/>
  <c r="X174" i="8"/>
  <c r="X240" i="8"/>
  <c r="X234" i="8"/>
  <c r="X201" i="8"/>
  <c r="X184" i="8"/>
  <c r="X141" i="8"/>
  <c r="X136" i="8"/>
  <c r="X131" i="8"/>
  <c r="X116" i="8"/>
  <c r="X102" i="8"/>
  <c r="X85" i="8"/>
  <c r="X78" i="8"/>
  <c r="X215" i="8"/>
  <c r="X194" i="8"/>
  <c r="X182" i="8"/>
  <c r="X172" i="8"/>
  <c r="X163" i="8"/>
  <c r="X152" i="8"/>
  <c r="X133" i="8"/>
  <c r="X128" i="8"/>
  <c r="X109" i="8"/>
  <c r="X82" i="8"/>
  <c r="X238" i="8"/>
  <c r="X149" i="8"/>
  <c r="X118" i="8"/>
  <c r="X104" i="8"/>
  <c r="X91" i="8"/>
  <c r="X246" i="8"/>
  <c r="X160" i="8"/>
  <c r="X159" i="8"/>
  <c r="X140" i="8"/>
  <c r="X135" i="8"/>
  <c r="X130" i="8"/>
  <c r="X121" i="8"/>
  <c r="X115" i="8"/>
  <c r="X111" i="8"/>
  <c r="X84" i="8"/>
  <c r="X199" i="8"/>
  <c r="X151" i="8"/>
  <c r="X127" i="8"/>
  <c r="X106" i="8"/>
  <c r="X232" i="8"/>
  <c r="X189" i="8"/>
  <c r="X139" i="8"/>
  <c r="X134" i="8"/>
  <c r="X129" i="8"/>
  <c r="X110" i="8"/>
  <c r="X83" i="8"/>
  <c r="X117" i="8"/>
  <c r="X66" i="8"/>
  <c r="X52" i="8"/>
  <c r="X47" i="8"/>
  <c r="X39" i="8"/>
  <c r="X31" i="8"/>
  <c r="X26" i="8"/>
  <c r="X16" i="8"/>
  <c r="X158" i="8"/>
  <c r="X58" i="8"/>
  <c r="X49" i="8"/>
  <c r="X36" i="8"/>
  <c r="X103" i="8"/>
  <c r="X73" i="8"/>
  <c r="X68" i="8"/>
  <c r="X63" i="8"/>
  <c r="X150" i="8"/>
  <c r="X126" i="8"/>
  <c r="X105" i="8"/>
  <c r="X90" i="8"/>
  <c r="X86" i="8"/>
  <c r="X51" i="8"/>
  <c r="X46" i="8"/>
  <c r="X38" i="8"/>
  <c r="X30" i="8"/>
  <c r="X70" i="8"/>
  <c r="X35" i="8"/>
  <c r="X146" i="8"/>
  <c r="X142" i="8"/>
  <c r="X100" i="8"/>
  <c r="X137" i="8"/>
  <c r="X50" i="8"/>
  <c r="X45" i="8"/>
  <c r="X37" i="8"/>
  <c r="X9" i="8"/>
  <c r="Y15" i="8"/>
  <c r="X17" i="8"/>
  <c r="W18" i="8"/>
  <c r="X19" i="8"/>
  <c r="V20" i="8"/>
  <c r="I55" i="8"/>
  <c r="I94" i="8" s="1"/>
  <c r="Q55" i="8"/>
  <c r="Q94" i="8" s="1"/>
  <c r="X24" i="8"/>
  <c r="W25" i="8"/>
  <c r="V26" i="8"/>
  <c r="W27" i="8"/>
  <c r="Y30" i="8"/>
  <c r="AA31" i="8"/>
  <c r="X34" i="8"/>
  <c r="V46" i="8"/>
  <c r="S48" i="8"/>
  <c r="V51" i="8"/>
  <c r="X53" i="8"/>
  <c r="X67" i="8"/>
  <c r="Y85" i="8"/>
  <c r="AA225" i="8"/>
  <c r="AA213" i="8"/>
  <c r="AA197" i="8"/>
  <c r="AA192" i="8"/>
  <c r="AA180" i="8"/>
  <c r="AA175" i="8"/>
  <c r="AA161" i="8"/>
  <c r="AA241" i="8"/>
  <c r="AA235" i="8"/>
  <c r="AA202" i="8"/>
  <c r="AA246" i="8"/>
  <c r="AA238" i="8"/>
  <c r="AA232" i="8"/>
  <c r="AA215" i="8"/>
  <c r="AA199" i="8"/>
  <c r="AA194" i="8"/>
  <c r="AA189" i="8"/>
  <c r="AA182" i="8"/>
  <c r="AA172" i="8"/>
  <c r="AA163" i="8"/>
  <c r="AA220" i="8"/>
  <c r="AA212" i="8"/>
  <c r="AA204" i="8"/>
  <c r="AA179" i="8"/>
  <c r="AA174" i="8"/>
  <c r="AA160" i="8"/>
  <c r="AA247" i="8"/>
  <c r="AA240" i="8"/>
  <c r="AA234" i="8"/>
  <c r="AA201" i="8"/>
  <c r="AA184" i="8"/>
  <c r="AA248" i="8"/>
  <c r="AA219" i="8"/>
  <c r="AA203" i="8"/>
  <c r="AA178" i="8"/>
  <c r="AA239" i="8"/>
  <c r="AA233" i="8"/>
  <c r="AA200" i="8"/>
  <c r="AA195" i="8"/>
  <c r="AA190" i="8"/>
  <c r="AA183" i="8"/>
  <c r="AA164" i="8"/>
  <c r="AA231" i="8"/>
  <c r="AA188" i="8"/>
  <c r="AA140" i="8"/>
  <c r="AA135" i="8"/>
  <c r="AA130" i="8"/>
  <c r="AA121" i="8"/>
  <c r="AA115" i="8"/>
  <c r="AA111" i="8"/>
  <c r="AA84" i="8"/>
  <c r="AA159" i="8"/>
  <c r="AA151" i="8"/>
  <c r="AA127" i="8"/>
  <c r="AA106" i="8"/>
  <c r="AA158" i="8"/>
  <c r="AA146" i="8"/>
  <c r="AA142" i="8"/>
  <c r="AA137" i="8"/>
  <c r="AA117" i="8"/>
  <c r="AA103" i="8"/>
  <c r="AA90" i="8"/>
  <c r="AA86" i="8"/>
  <c r="AA214" i="8"/>
  <c r="AA193" i="8"/>
  <c r="AA181" i="8"/>
  <c r="AA171" i="8"/>
  <c r="AA139" i="8"/>
  <c r="AA134" i="8"/>
  <c r="AA129" i="8"/>
  <c r="AA110" i="8"/>
  <c r="AA83" i="8"/>
  <c r="AA162" i="8"/>
  <c r="AA150" i="8"/>
  <c r="AA126" i="8"/>
  <c r="AA105" i="8"/>
  <c r="AA100" i="8"/>
  <c r="AA226" i="8"/>
  <c r="AA198" i="8"/>
  <c r="AA152" i="8"/>
  <c r="AA133" i="8"/>
  <c r="AA128" i="8"/>
  <c r="AA109" i="8"/>
  <c r="AA82" i="8"/>
  <c r="AA141" i="8"/>
  <c r="AA51" i="8"/>
  <c r="AA46" i="8"/>
  <c r="AA38" i="8"/>
  <c r="AA30" i="8"/>
  <c r="AA25" i="8"/>
  <c r="AA15" i="8"/>
  <c r="AA136" i="8"/>
  <c r="AA131" i="8"/>
  <c r="AA70" i="8"/>
  <c r="AA35" i="8"/>
  <c r="AA20" i="8"/>
  <c r="AA72" i="8"/>
  <c r="AA67" i="8"/>
  <c r="AA62" i="8"/>
  <c r="AA53" i="8"/>
  <c r="AA116" i="8"/>
  <c r="AA50" i="8"/>
  <c r="AA45" i="8"/>
  <c r="AA37" i="8"/>
  <c r="AA29" i="8"/>
  <c r="AA118" i="8"/>
  <c r="AA77" i="8"/>
  <c r="AA74" i="8"/>
  <c r="AA69" i="8"/>
  <c r="AA64" i="8"/>
  <c r="AA34" i="8"/>
  <c r="AA176" i="8"/>
  <c r="AA102" i="8"/>
  <c r="AA78" i="8"/>
  <c r="AA149" i="8"/>
  <c r="AA104" i="8"/>
  <c r="AA85" i="8"/>
  <c r="AA58" i="8"/>
  <c r="AA49" i="8"/>
  <c r="AA36" i="8"/>
  <c r="Y9" i="8"/>
  <c r="S10" i="8"/>
  <c r="AA14" i="8"/>
  <c r="AB15" i="8"/>
  <c r="AA16" i="8"/>
  <c r="Y17" i="8"/>
  <c r="X18" i="8"/>
  <c r="Y19" i="8"/>
  <c r="W20" i="8"/>
  <c r="Y24" i="8"/>
  <c r="X25" i="8"/>
  <c r="Y26" i="8"/>
  <c r="X27" i="8"/>
  <c r="W29" i="8"/>
  <c r="AB30" i="8"/>
  <c r="AD31" i="8"/>
  <c r="W36" i="8"/>
  <c r="V38" i="8"/>
  <c r="AD39" i="8"/>
  <c r="X41" i="8"/>
  <c r="S44" i="8"/>
  <c r="AB46" i="8"/>
  <c r="AB51" i="8"/>
  <c r="AD53" i="8"/>
  <c r="H75" i="8"/>
  <c r="S61" i="8"/>
  <c r="P75" i="8"/>
  <c r="U63" i="8"/>
  <c r="AD67" i="8"/>
  <c r="V72" i="8"/>
  <c r="X74" i="8"/>
  <c r="X77" i="8"/>
  <c r="W127" i="8"/>
  <c r="S153" i="8"/>
  <c r="Y162" i="8"/>
  <c r="W14" i="8"/>
  <c r="W35" i="8"/>
  <c r="X14" i="8"/>
  <c r="W15" i="8"/>
  <c r="Y25" i="8"/>
  <c r="X33" i="8"/>
  <c r="Y38" i="8"/>
  <c r="AA41" i="8"/>
  <c r="AD46" i="8"/>
  <c r="AA63" i="8"/>
  <c r="S65" i="8"/>
  <c r="X72" i="8"/>
  <c r="AD117" i="8"/>
  <c r="I87" i="8"/>
  <c r="O55" i="8"/>
  <c r="X62" i="8"/>
  <c r="AB241" i="8"/>
  <c r="AB235" i="8"/>
  <c r="AB202" i="8"/>
  <c r="AB246" i="8"/>
  <c r="AB238" i="8"/>
  <c r="AB232" i="8"/>
  <c r="AB215" i="8"/>
  <c r="AB199" i="8"/>
  <c r="AB194" i="8"/>
  <c r="AB189" i="8"/>
  <c r="AB182" i="8"/>
  <c r="AB172" i="8"/>
  <c r="AB163" i="8"/>
  <c r="AB220" i="8"/>
  <c r="AB212" i="8"/>
  <c r="AB204" i="8"/>
  <c r="AB179" i="8"/>
  <c r="AB174" i="8"/>
  <c r="AB160" i="8"/>
  <c r="AB240" i="8"/>
  <c r="AB234" i="8"/>
  <c r="AB201" i="8"/>
  <c r="AB184" i="8"/>
  <c r="AB231" i="8"/>
  <c r="AB226" i="8"/>
  <c r="AB214" i="8"/>
  <c r="AB198" i="8"/>
  <c r="AB193" i="8"/>
  <c r="AB188" i="8"/>
  <c r="AB181" i="8"/>
  <c r="AB176" i="8"/>
  <c r="AB171" i="8"/>
  <c r="AB239" i="8"/>
  <c r="AB233" i="8"/>
  <c r="AB200" i="8"/>
  <c r="AB195" i="8"/>
  <c r="AB190" i="8"/>
  <c r="AB183" i="8"/>
  <c r="AB164" i="8"/>
  <c r="AB225" i="8"/>
  <c r="AB213" i="8"/>
  <c r="AB197" i="8"/>
  <c r="AB192" i="8"/>
  <c r="AB180" i="8"/>
  <c r="AB175" i="8"/>
  <c r="AB159" i="8"/>
  <c r="AB151" i="8"/>
  <c r="AB127" i="8"/>
  <c r="AB106" i="8"/>
  <c r="AB219" i="8"/>
  <c r="AB158" i="8"/>
  <c r="AB146" i="8"/>
  <c r="AB142" i="8"/>
  <c r="AB137" i="8"/>
  <c r="AB117" i="8"/>
  <c r="AB103" i="8"/>
  <c r="AB90" i="8"/>
  <c r="AB86" i="8"/>
  <c r="AB178" i="8"/>
  <c r="AB161" i="8"/>
  <c r="AB139" i="8"/>
  <c r="AB134" i="8"/>
  <c r="AB129" i="8"/>
  <c r="AB110" i="8"/>
  <c r="AB83" i="8"/>
  <c r="AB248" i="8"/>
  <c r="AB203" i="8"/>
  <c r="AB162" i="8"/>
  <c r="AB150" i="8"/>
  <c r="AB126" i="8"/>
  <c r="AB105" i="8"/>
  <c r="AB100" i="8"/>
  <c r="AB141" i="8"/>
  <c r="AB136" i="8"/>
  <c r="AB131" i="8"/>
  <c r="AB116" i="8"/>
  <c r="AB102" i="8"/>
  <c r="AB85" i="8"/>
  <c r="AB78" i="8"/>
  <c r="AB149" i="8"/>
  <c r="AB118" i="8"/>
  <c r="AB104" i="8"/>
  <c r="AB91" i="8"/>
  <c r="AB82" i="8"/>
  <c r="AB70" i="8"/>
  <c r="AB35" i="8"/>
  <c r="AB20" i="8"/>
  <c r="AB72" i="8"/>
  <c r="AB67" i="8"/>
  <c r="AB62" i="8"/>
  <c r="AB53" i="8"/>
  <c r="AB40" i="8"/>
  <c r="AB32" i="8"/>
  <c r="AB27" i="8"/>
  <c r="AB17" i="8"/>
  <c r="AB84" i="8"/>
  <c r="AB50" i="8"/>
  <c r="AB45" i="8"/>
  <c r="AB152" i="8"/>
  <c r="AB133" i="8"/>
  <c r="AB128" i="8"/>
  <c r="AB77" i="8"/>
  <c r="AB74" i="8"/>
  <c r="AB69" i="8"/>
  <c r="AB64" i="8"/>
  <c r="AB34" i="8"/>
  <c r="AB140" i="8"/>
  <c r="AB109" i="8"/>
  <c r="AB66" i="8"/>
  <c r="AB52" i="8"/>
  <c r="AB47" i="8"/>
  <c r="AB39" i="8"/>
  <c r="AB31" i="8"/>
  <c r="AB26" i="8"/>
  <c r="AB135" i="8"/>
  <c r="AB130" i="8"/>
  <c r="AB121" i="8"/>
  <c r="AB111" i="8"/>
  <c r="AB73" i="8"/>
  <c r="AB68" i="8"/>
  <c r="AB63" i="8"/>
  <c r="AB41" i="8"/>
  <c r="X29" i="8"/>
  <c r="AD51" i="8"/>
  <c r="U246" i="8"/>
  <c r="U238" i="8"/>
  <c r="U232" i="8"/>
  <c r="U215" i="8"/>
  <c r="U199" i="8"/>
  <c r="U194" i="8"/>
  <c r="U189" i="8"/>
  <c r="U182" i="8"/>
  <c r="U172" i="8"/>
  <c r="U163" i="8"/>
  <c r="U220" i="8"/>
  <c r="U212" i="8"/>
  <c r="U204" i="8"/>
  <c r="U179" i="8"/>
  <c r="U174" i="8"/>
  <c r="U247" i="8"/>
  <c r="U240" i="8"/>
  <c r="U234" i="8"/>
  <c r="U201" i="8"/>
  <c r="U184" i="8"/>
  <c r="U231" i="8"/>
  <c r="U226" i="8"/>
  <c r="U214" i="8"/>
  <c r="U198" i="8"/>
  <c r="U193" i="8"/>
  <c r="U188" i="8"/>
  <c r="U181" i="8"/>
  <c r="U176" i="8"/>
  <c r="U171" i="8"/>
  <c r="U162" i="8"/>
  <c r="U248" i="8"/>
  <c r="U219" i="8"/>
  <c r="U203" i="8"/>
  <c r="U178" i="8"/>
  <c r="U225" i="8"/>
  <c r="U213" i="8"/>
  <c r="U197" i="8"/>
  <c r="U192" i="8"/>
  <c r="U180" i="8"/>
  <c r="U175" i="8"/>
  <c r="U241" i="8"/>
  <c r="U235" i="8"/>
  <c r="U202" i="8"/>
  <c r="U239" i="8"/>
  <c r="U158" i="8"/>
  <c r="U146" i="8"/>
  <c r="U142" i="8"/>
  <c r="U137" i="8"/>
  <c r="U117" i="8"/>
  <c r="U103" i="8"/>
  <c r="U90" i="8"/>
  <c r="U86" i="8"/>
  <c r="U139" i="8"/>
  <c r="U134" i="8"/>
  <c r="U129" i="8"/>
  <c r="U110" i="8"/>
  <c r="U83" i="8"/>
  <c r="U200" i="8"/>
  <c r="U150" i="8"/>
  <c r="U126" i="8"/>
  <c r="U105" i="8"/>
  <c r="U100" i="8"/>
  <c r="U141" i="8"/>
  <c r="U136" i="8"/>
  <c r="U131" i="8"/>
  <c r="U116" i="8"/>
  <c r="U102" i="8"/>
  <c r="U85" i="8"/>
  <c r="U233" i="8"/>
  <c r="U190" i="8"/>
  <c r="U152" i="8"/>
  <c r="U133" i="8"/>
  <c r="U128" i="8"/>
  <c r="U109" i="8"/>
  <c r="U82" i="8"/>
  <c r="U164" i="8"/>
  <c r="U161" i="8"/>
  <c r="U140" i="8"/>
  <c r="U135" i="8"/>
  <c r="U130" i="8"/>
  <c r="U121" i="8"/>
  <c r="U115" i="8"/>
  <c r="U111" i="8"/>
  <c r="U84" i="8"/>
  <c r="U151" i="8"/>
  <c r="U127" i="8"/>
  <c r="U106" i="8"/>
  <c r="U91" i="8"/>
  <c r="U78" i="8"/>
  <c r="U72" i="8"/>
  <c r="U67" i="8"/>
  <c r="U62" i="8"/>
  <c r="U53" i="8"/>
  <c r="U40" i="8"/>
  <c r="U32" i="8"/>
  <c r="U27" i="8"/>
  <c r="U17" i="8"/>
  <c r="U50" i="8"/>
  <c r="U45" i="8"/>
  <c r="U37" i="8"/>
  <c r="U29" i="8"/>
  <c r="U24" i="8"/>
  <c r="U14" i="8"/>
  <c r="U183" i="8"/>
  <c r="U77" i="8"/>
  <c r="U74" i="8"/>
  <c r="U69" i="8"/>
  <c r="U64" i="8"/>
  <c r="U160" i="8"/>
  <c r="U66" i="8"/>
  <c r="U52" i="8"/>
  <c r="U47" i="8"/>
  <c r="U39" i="8"/>
  <c r="U31" i="8"/>
  <c r="U195" i="8"/>
  <c r="U58" i="8"/>
  <c r="U49" i="8"/>
  <c r="U36" i="8"/>
  <c r="U118" i="8"/>
  <c r="U159" i="8"/>
  <c r="U51" i="8"/>
  <c r="U46" i="8"/>
  <c r="U38" i="8"/>
  <c r="AC246" i="8"/>
  <c r="AC238" i="8"/>
  <c r="AC232" i="8"/>
  <c r="AC215" i="8"/>
  <c r="AC199" i="8"/>
  <c r="AC194" i="8"/>
  <c r="AC189" i="8"/>
  <c r="AC182" i="8"/>
  <c r="AC172" i="8"/>
  <c r="AC163" i="8"/>
  <c r="AC220" i="8"/>
  <c r="AC212" i="8"/>
  <c r="AC204" i="8"/>
  <c r="AC179" i="8"/>
  <c r="AC174" i="8"/>
  <c r="AC247" i="8"/>
  <c r="AC240" i="8"/>
  <c r="AC234" i="8"/>
  <c r="AC201" i="8"/>
  <c r="AC184" i="8"/>
  <c r="AC231" i="8"/>
  <c r="AC226" i="8"/>
  <c r="AC214" i="8"/>
  <c r="AC198" i="8"/>
  <c r="AC193" i="8"/>
  <c r="AC188" i="8"/>
  <c r="AC181" i="8"/>
  <c r="AC176" i="8"/>
  <c r="AC171" i="8"/>
  <c r="AC162" i="8"/>
  <c r="AC248" i="8"/>
  <c r="AC219" i="8"/>
  <c r="AC203" i="8"/>
  <c r="AC178" i="8"/>
  <c r="AC225" i="8"/>
  <c r="AC213" i="8"/>
  <c r="AC197" i="8"/>
  <c r="AC192" i="8"/>
  <c r="AC180" i="8"/>
  <c r="AC175" i="8"/>
  <c r="AC241" i="8"/>
  <c r="AC235" i="8"/>
  <c r="AC202" i="8"/>
  <c r="AC160" i="8"/>
  <c r="AC158" i="8"/>
  <c r="AC146" i="8"/>
  <c r="AC142" i="8"/>
  <c r="AC137" i="8"/>
  <c r="AC117" i="8"/>
  <c r="AC103" i="8"/>
  <c r="AC90" i="8"/>
  <c r="AC86" i="8"/>
  <c r="AC200" i="8"/>
  <c r="AC161" i="8"/>
  <c r="AC139" i="8"/>
  <c r="AC134" i="8"/>
  <c r="AC129" i="8"/>
  <c r="AC110" i="8"/>
  <c r="AC83" i="8"/>
  <c r="AC150" i="8"/>
  <c r="AC126" i="8"/>
  <c r="AC105" i="8"/>
  <c r="AC100" i="8"/>
  <c r="AC233" i="8"/>
  <c r="AC190" i="8"/>
  <c r="AC141" i="8"/>
  <c r="AC136" i="8"/>
  <c r="AC131" i="8"/>
  <c r="AC116" i="8"/>
  <c r="AC102" i="8"/>
  <c r="AC85" i="8"/>
  <c r="AC164" i="8"/>
  <c r="AC152" i="8"/>
  <c r="AC133" i="8"/>
  <c r="AC128" i="8"/>
  <c r="AC109" i="8"/>
  <c r="AC82" i="8"/>
  <c r="AC195" i="8"/>
  <c r="AC183" i="8"/>
  <c r="AC140" i="8"/>
  <c r="AC135" i="8"/>
  <c r="AC130" i="8"/>
  <c r="AC121" i="8"/>
  <c r="AC115" i="8"/>
  <c r="AC111" i="8"/>
  <c r="AC84" i="8"/>
  <c r="AC77" i="8"/>
  <c r="AC72" i="8"/>
  <c r="AC67" i="8"/>
  <c r="AC62" i="8"/>
  <c r="AC53" i="8"/>
  <c r="AC40" i="8"/>
  <c r="AC32" i="8"/>
  <c r="AC27" i="8"/>
  <c r="AC17" i="8"/>
  <c r="AC50" i="8"/>
  <c r="AC45" i="8"/>
  <c r="AC37" i="8"/>
  <c r="AC29" i="8"/>
  <c r="AC24" i="8"/>
  <c r="AC14" i="8"/>
  <c r="AC74" i="8"/>
  <c r="AC69" i="8"/>
  <c r="AC64" i="8"/>
  <c r="AC118" i="8"/>
  <c r="AC66" i="8"/>
  <c r="AC52" i="8"/>
  <c r="AC47" i="8"/>
  <c r="AC39" i="8"/>
  <c r="AC31" i="8"/>
  <c r="AC78" i="8"/>
  <c r="AC58" i="8"/>
  <c r="AC49" i="8"/>
  <c r="AC36" i="8"/>
  <c r="AC159" i="8"/>
  <c r="AC149" i="8"/>
  <c r="AC104" i="8"/>
  <c r="AC151" i="8"/>
  <c r="AC127" i="8"/>
  <c r="AC106" i="8"/>
  <c r="AC91" i="8"/>
  <c r="AC51" i="8"/>
  <c r="AC46" i="8"/>
  <c r="AC38" i="8"/>
  <c r="AA9" i="8"/>
  <c r="M94" i="8"/>
  <c r="AD15" i="8"/>
  <c r="AC16" i="8"/>
  <c r="AA17" i="8"/>
  <c r="AB18" i="8"/>
  <c r="AA19" i="8"/>
  <c r="Y20" i="8"/>
  <c r="L55" i="8"/>
  <c r="L94" i="8" s="1"/>
  <c r="K22" i="8"/>
  <c r="K42" i="8" s="1"/>
  <c r="K55" i="8" s="1"/>
  <c r="K94" i="8" s="1"/>
  <c r="AA24" i="8"/>
  <c r="AB25" i="8"/>
  <c r="AA26" i="8"/>
  <c r="AA27" i="8"/>
  <c r="Y29" i="8"/>
  <c r="AD30" i="8"/>
  <c r="V32" i="8"/>
  <c r="AA33" i="8"/>
  <c r="AB36" i="8"/>
  <c r="AB38" i="8"/>
  <c r="AC41" i="8"/>
  <c r="J54" i="8"/>
  <c r="J55" i="8" s="1"/>
  <c r="J94" i="8" s="1"/>
  <c r="R54" i="8"/>
  <c r="R55" i="8" s="1"/>
  <c r="R94" i="8" s="1"/>
  <c r="AB49" i="8"/>
  <c r="AB58" i="8"/>
  <c r="O87" i="8"/>
  <c r="AC63" i="8"/>
  <c r="U68" i="8"/>
  <c r="W70" i="8"/>
  <c r="Y139" i="8"/>
  <c r="W106" i="8"/>
  <c r="AB16" i="8"/>
  <c r="X20" i="8"/>
  <c r="H42" i="8"/>
  <c r="S42" i="8" s="1"/>
  <c r="V220" i="8"/>
  <c r="V212" i="8"/>
  <c r="V204" i="8"/>
  <c r="V179" i="8"/>
  <c r="V174" i="8"/>
  <c r="V160" i="8"/>
  <c r="V247" i="8"/>
  <c r="V240" i="8"/>
  <c r="V234" i="8"/>
  <c r="V201" i="8"/>
  <c r="V184" i="8"/>
  <c r="V231" i="8"/>
  <c r="V226" i="8"/>
  <c r="V214" i="8"/>
  <c r="V198" i="8"/>
  <c r="V193" i="8"/>
  <c r="V188" i="8"/>
  <c r="V181" i="8"/>
  <c r="V176" i="8"/>
  <c r="V171" i="8"/>
  <c r="V162" i="8"/>
  <c r="V248" i="8"/>
  <c r="V219" i="8"/>
  <c r="V203" i="8"/>
  <c r="V178" i="8"/>
  <c r="V159" i="8"/>
  <c r="V239" i="8"/>
  <c r="V233" i="8"/>
  <c r="V200" i="8"/>
  <c r="V195" i="8"/>
  <c r="V190" i="8"/>
  <c r="V183" i="8"/>
  <c r="V241" i="8"/>
  <c r="V235" i="8"/>
  <c r="V202" i="8"/>
  <c r="V246" i="8"/>
  <c r="V238" i="8"/>
  <c r="V232" i="8"/>
  <c r="V215" i="8"/>
  <c r="V199" i="8"/>
  <c r="V194" i="8"/>
  <c r="V189" i="8"/>
  <c r="V182" i="8"/>
  <c r="V172" i="8"/>
  <c r="V163" i="8"/>
  <c r="V139" i="8"/>
  <c r="V134" i="8"/>
  <c r="V129" i="8"/>
  <c r="V110" i="8"/>
  <c r="V83" i="8"/>
  <c r="V225" i="8"/>
  <c r="V197" i="8"/>
  <c r="V150" i="8"/>
  <c r="V126" i="8"/>
  <c r="V105" i="8"/>
  <c r="V100" i="8"/>
  <c r="V175" i="8"/>
  <c r="V141" i="8"/>
  <c r="V136" i="8"/>
  <c r="V131" i="8"/>
  <c r="V116" i="8"/>
  <c r="V102" i="8"/>
  <c r="V85" i="8"/>
  <c r="V152" i="8"/>
  <c r="V133" i="8"/>
  <c r="V128" i="8"/>
  <c r="V109" i="8"/>
  <c r="V82" i="8"/>
  <c r="V149" i="8"/>
  <c r="V118" i="8"/>
  <c r="V104" i="8"/>
  <c r="V91" i="8"/>
  <c r="V213" i="8"/>
  <c r="V192" i="8"/>
  <c r="V180" i="8"/>
  <c r="V151" i="8"/>
  <c r="V127" i="8"/>
  <c r="V106" i="8"/>
  <c r="V115" i="8"/>
  <c r="V50" i="8"/>
  <c r="V45" i="8"/>
  <c r="V37" i="8"/>
  <c r="V29" i="8"/>
  <c r="V24" i="8"/>
  <c r="V14" i="8"/>
  <c r="V161" i="8"/>
  <c r="V117" i="8"/>
  <c r="V77" i="8"/>
  <c r="V74" i="8"/>
  <c r="V69" i="8"/>
  <c r="V64" i="8"/>
  <c r="V34" i="8"/>
  <c r="V19" i="8"/>
  <c r="V158" i="8"/>
  <c r="V66" i="8"/>
  <c r="V52" i="8"/>
  <c r="V47" i="8"/>
  <c r="V103" i="8"/>
  <c r="V84" i="8"/>
  <c r="V58" i="8"/>
  <c r="V49" i="8"/>
  <c r="V36" i="8"/>
  <c r="V164" i="8"/>
  <c r="V90" i="8"/>
  <c r="V86" i="8"/>
  <c r="V73" i="8"/>
  <c r="V68" i="8"/>
  <c r="V63" i="8"/>
  <c r="V41" i="8"/>
  <c r="V33" i="8"/>
  <c r="V140" i="8"/>
  <c r="V146" i="8"/>
  <c r="V142" i="8"/>
  <c r="V135" i="8"/>
  <c r="V130" i="8"/>
  <c r="V121" i="8"/>
  <c r="V70" i="8"/>
  <c r="V35" i="8"/>
  <c r="AD220" i="8"/>
  <c r="AD212" i="8"/>
  <c r="AD204" i="8"/>
  <c r="AD179" i="8"/>
  <c r="AD174" i="8"/>
  <c r="AD160" i="8"/>
  <c r="AD240" i="8"/>
  <c r="AD234" i="8"/>
  <c r="AD201" i="8"/>
  <c r="AD184" i="8"/>
  <c r="AD231" i="8"/>
  <c r="AD226" i="8"/>
  <c r="AD214" i="8"/>
  <c r="AD198" i="8"/>
  <c r="AD193" i="8"/>
  <c r="AD188" i="8"/>
  <c r="AD181" i="8"/>
  <c r="AD176" i="8"/>
  <c r="AD171" i="8"/>
  <c r="AD162" i="8"/>
  <c r="AD248" i="8"/>
  <c r="AD219" i="8"/>
  <c r="AD203" i="8"/>
  <c r="AD178" i="8"/>
  <c r="AD159" i="8"/>
  <c r="AD239" i="8"/>
  <c r="AD233" i="8"/>
  <c r="AD200" i="8"/>
  <c r="AD195" i="8"/>
  <c r="AD190" i="8"/>
  <c r="AD183" i="8"/>
  <c r="AD241" i="8"/>
  <c r="AD235" i="8"/>
  <c r="AD202" i="8"/>
  <c r="AD246" i="8"/>
  <c r="AD238" i="8"/>
  <c r="AD232" i="8"/>
  <c r="AD215" i="8"/>
  <c r="AD199" i="8"/>
  <c r="AD194" i="8"/>
  <c r="AD189" i="8"/>
  <c r="AD182" i="8"/>
  <c r="AD172" i="8"/>
  <c r="AD163" i="8"/>
  <c r="AD225" i="8"/>
  <c r="AD197" i="8"/>
  <c r="AD161" i="8"/>
  <c r="AD139" i="8"/>
  <c r="AD134" i="8"/>
  <c r="AD129" i="8"/>
  <c r="AD110" i="8"/>
  <c r="AD83" i="8"/>
  <c r="AD175" i="8"/>
  <c r="AD150" i="8"/>
  <c r="AD126" i="8"/>
  <c r="AD105" i="8"/>
  <c r="AD100" i="8"/>
  <c r="AD141" i="8"/>
  <c r="AD136" i="8"/>
  <c r="AD131" i="8"/>
  <c r="AD116" i="8"/>
  <c r="AD102" i="8"/>
  <c r="AD85" i="8"/>
  <c r="AD164" i="8"/>
  <c r="AD152" i="8"/>
  <c r="AD133" i="8"/>
  <c r="AD128" i="8"/>
  <c r="AD109" i="8"/>
  <c r="AD82" i="8"/>
  <c r="AD149" i="8"/>
  <c r="AD118" i="8"/>
  <c r="AD104" i="8"/>
  <c r="AD91" i="8"/>
  <c r="AD151" i="8"/>
  <c r="AD127" i="8"/>
  <c r="AD106" i="8"/>
  <c r="AD192" i="8"/>
  <c r="AD158" i="8"/>
  <c r="AD50" i="8"/>
  <c r="AD45" i="8"/>
  <c r="AD37" i="8"/>
  <c r="AD29" i="8"/>
  <c r="AD24" i="8"/>
  <c r="AD14" i="8"/>
  <c r="AD103" i="8"/>
  <c r="AD84" i="8"/>
  <c r="AD74" i="8"/>
  <c r="AD69" i="8"/>
  <c r="AD64" i="8"/>
  <c r="AD34" i="8"/>
  <c r="AD19" i="8"/>
  <c r="AD9" i="8"/>
  <c r="AD90" i="8"/>
  <c r="AD86" i="8"/>
  <c r="AD77" i="8"/>
  <c r="AD66" i="8"/>
  <c r="AD52" i="8"/>
  <c r="AD47" i="8"/>
  <c r="AD140" i="8"/>
  <c r="AD78" i="8"/>
  <c r="AD58" i="8"/>
  <c r="AD49" i="8"/>
  <c r="AD36" i="8"/>
  <c r="AD146" i="8"/>
  <c r="AD142" i="8"/>
  <c r="AD135" i="8"/>
  <c r="AD130" i="8"/>
  <c r="AD121" i="8"/>
  <c r="AD73" i="8"/>
  <c r="AD68" i="8"/>
  <c r="AD63" i="8"/>
  <c r="AD41" i="8"/>
  <c r="AD33" i="8"/>
  <c r="AD137" i="8"/>
  <c r="AD111" i="8"/>
  <c r="AD213" i="8"/>
  <c r="AD180" i="8"/>
  <c r="AD115" i="8"/>
  <c r="AD70" i="8"/>
  <c r="AD35" i="8"/>
  <c r="AB9" i="8"/>
  <c r="AD16" i="8"/>
  <c r="AD17" i="8"/>
  <c r="AB19" i="8"/>
  <c r="AB24" i="8"/>
  <c r="AC25" i="8"/>
  <c r="AC26" i="8"/>
  <c r="AD27" i="8"/>
  <c r="AB29" i="8"/>
  <c r="W32" i="8"/>
  <c r="AB33" i="8"/>
  <c r="U35" i="8"/>
  <c r="AD38" i="8"/>
  <c r="X40" i="8"/>
  <c r="Y47" i="8"/>
  <c r="Y52" i="8"/>
  <c r="Y66" i="8"/>
  <c r="AA68" i="8"/>
  <c r="AC70" i="8"/>
  <c r="V78" i="8"/>
  <c r="V111" i="8"/>
  <c r="S125" i="8"/>
  <c r="H143" i="8"/>
  <c r="S143" i="8" s="1"/>
  <c r="U149" i="8"/>
  <c r="Z39" i="8"/>
  <c r="Z47" i="8"/>
  <c r="Z52" i="8"/>
  <c r="H54" i="8"/>
  <c r="S54" i="8" s="1"/>
  <c r="L87" i="8"/>
  <c r="Z66" i="8"/>
  <c r="S81" i="8"/>
  <c r="S92" i="8"/>
  <c r="Z109" i="8"/>
  <c r="Z240" i="8"/>
  <c r="Z29" i="8"/>
  <c r="Z37" i="8"/>
  <c r="Z45" i="8"/>
  <c r="Z50" i="8"/>
  <c r="N87" i="8"/>
  <c r="N94" i="8" s="1"/>
  <c r="Z100" i="8"/>
  <c r="O108" i="8"/>
  <c r="O112" i="8" s="1"/>
  <c r="O155" i="8" s="1"/>
  <c r="Z128" i="8"/>
  <c r="Z133" i="8"/>
  <c r="S138" i="8"/>
  <c r="Z152" i="8"/>
  <c r="Z32" i="8"/>
  <c r="Z40" i="8"/>
  <c r="Z53" i="8"/>
  <c r="Z62" i="8"/>
  <c r="Z67" i="8"/>
  <c r="Z72" i="8"/>
  <c r="S196" i="8"/>
  <c r="Z201" i="8"/>
  <c r="H87" i="8"/>
  <c r="P87" i="8"/>
  <c r="P94" i="8" s="1"/>
  <c r="Z70" i="8"/>
  <c r="Z105" i="8"/>
  <c r="S119" i="8"/>
  <c r="Z126" i="8"/>
  <c r="Z150" i="8"/>
  <c r="O94" i="8"/>
  <c r="Z15" i="8"/>
  <c r="Z25" i="8"/>
  <c r="Z30" i="8"/>
  <c r="Z38" i="8"/>
  <c r="Z46" i="8"/>
  <c r="Z51" i="8"/>
  <c r="J155" i="8"/>
  <c r="S148" i="8"/>
  <c r="Z239" i="8"/>
  <c r="Z233" i="8"/>
  <c r="Z200" i="8"/>
  <c r="Z195" i="8"/>
  <c r="Z190" i="8"/>
  <c r="Z183" i="8"/>
  <c r="Z164" i="8"/>
  <c r="Z225" i="8"/>
  <c r="Z213" i="8"/>
  <c r="Z197" i="8"/>
  <c r="Z192" i="8"/>
  <c r="Z180" i="8"/>
  <c r="Z175" i="8"/>
  <c r="Z241" i="8"/>
  <c r="Z235" i="8"/>
  <c r="Z202" i="8"/>
  <c r="Z246" i="8"/>
  <c r="Z238" i="8"/>
  <c r="Z232" i="8"/>
  <c r="Z215" i="8"/>
  <c r="Z199" i="8"/>
  <c r="Z194" i="8"/>
  <c r="Z189" i="8"/>
  <c r="Z182" i="8"/>
  <c r="Z172" i="8"/>
  <c r="Z163" i="8"/>
  <c r="Z220" i="8"/>
  <c r="Z212" i="8"/>
  <c r="Z204" i="8"/>
  <c r="Z179" i="8"/>
  <c r="Z174" i="8"/>
  <c r="Z231" i="8"/>
  <c r="Z226" i="8"/>
  <c r="Z214" i="8"/>
  <c r="Z198" i="8"/>
  <c r="Z193" i="8"/>
  <c r="Z188" i="8"/>
  <c r="Z181" i="8"/>
  <c r="Z176" i="8"/>
  <c r="Z171" i="8"/>
  <c r="Z162" i="8"/>
  <c r="Z248" i="8"/>
  <c r="Z219" i="8"/>
  <c r="Z203" i="8"/>
  <c r="Z178" i="8"/>
  <c r="Z149" i="8"/>
  <c r="Z118" i="8"/>
  <c r="Z104" i="8"/>
  <c r="Z91" i="8"/>
  <c r="Z234" i="8"/>
  <c r="Z160" i="8"/>
  <c r="Z140" i="8"/>
  <c r="Z135" i="8"/>
  <c r="Z130" i="8"/>
  <c r="Z121" i="8"/>
  <c r="Z115" i="8"/>
  <c r="Z111" i="8"/>
  <c r="Z84" i="8"/>
  <c r="Z159" i="8"/>
  <c r="Z151" i="8"/>
  <c r="Z127" i="8"/>
  <c r="Z106" i="8"/>
  <c r="Z161" i="8"/>
  <c r="Z158" i="8"/>
  <c r="Z146" i="8"/>
  <c r="Z142" i="8"/>
  <c r="Z137" i="8"/>
  <c r="Z117" i="8"/>
  <c r="Z103" i="8"/>
  <c r="Z90" i="8"/>
  <c r="Z86" i="8"/>
  <c r="Z184" i="8"/>
  <c r="Z139" i="8"/>
  <c r="Z134" i="8"/>
  <c r="Z129" i="8"/>
  <c r="Z110" i="8"/>
  <c r="Z83" i="8"/>
  <c r="Z141" i="8"/>
  <c r="Z136" i="8"/>
  <c r="Z131" i="8"/>
  <c r="Z116" i="8"/>
  <c r="Z102" i="8"/>
  <c r="Z85" i="8"/>
  <c r="Z78" i="8"/>
  <c r="Z18" i="8"/>
  <c r="Z33" i="8"/>
  <c r="Z41" i="8"/>
  <c r="J87" i="8"/>
  <c r="R87" i="8"/>
  <c r="Z63" i="8"/>
  <c r="Z68" i="8"/>
  <c r="Z73" i="8"/>
  <c r="K108" i="8"/>
  <c r="K112" i="8" s="1"/>
  <c r="K155" i="8" s="1"/>
  <c r="S101" i="8"/>
  <c r="H207" i="8"/>
  <c r="H243" i="8"/>
  <c r="S243" i="8" s="1"/>
  <c r="S236" i="8"/>
  <c r="R207" i="8"/>
  <c r="R245" i="8" s="1"/>
  <c r="R247" i="8" s="1"/>
  <c r="R107" i="8" s="1"/>
  <c r="R108" i="8" s="1"/>
  <c r="R112" i="8" s="1"/>
  <c r="R155" i="8" s="1"/>
  <c r="N205" i="8"/>
  <c r="N207" i="8" s="1"/>
  <c r="N245" i="8" s="1"/>
  <c r="N247" i="8" s="1"/>
  <c r="N107" i="8" s="1"/>
  <c r="N108" i="8" s="1"/>
  <c r="N112" i="8" s="1"/>
  <c r="N155" i="8" s="1"/>
  <c r="P222" i="8"/>
  <c r="P245" i="8" s="1"/>
  <c r="P247" i="8" s="1"/>
  <c r="P107" i="8" s="1"/>
  <c r="P108" i="8" s="1"/>
  <c r="P112" i="8" s="1"/>
  <c r="P155" i="8" s="1"/>
  <c r="S147" i="8"/>
  <c r="K207" i="8"/>
  <c r="K245" i="8" s="1"/>
  <c r="K247" i="8" s="1"/>
  <c r="K107" i="8" s="1"/>
  <c r="L245" i="8"/>
  <c r="L247" i="8" s="1"/>
  <c r="L107" i="8" s="1"/>
  <c r="L108" i="8" s="1"/>
  <c r="L112" i="8" s="1"/>
  <c r="L155" i="8" s="1"/>
  <c r="S185" i="8"/>
  <c r="M207" i="8"/>
  <c r="M245" i="8" s="1"/>
  <c r="M247" i="8" s="1"/>
  <c r="M107" i="8" s="1"/>
  <c r="M108" i="8" s="1"/>
  <c r="M112" i="8" s="1"/>
  <c r="M155" i="8" s="1"/>
  <c r="S173" i="8"/>
  <c r="H205" i="8"/>
  <c r="S205" i="8" s="1"/>
  <c r="H221" i="8"/>
  <c r="S221" i="8" s="1"/>
  <c r="S177" i="8"/>
  <c r="H216" i="8"/>
  <c r="AB247" i="8" l="1"/>
  <c r="Y247" i="8"/>
  <c r="AD247" i="8"/>
  <c r="S75" i="8"/>
  <c r="H55" i="8"/>
  <c r="S87" i="8"/>
  <c r="X247" i="8"/>
  <c r="S207" i="8"/>
  <c r="W247" i="8"/>
  <c r="H222" i="8"/>
  <c r="S222" i="8" s="1"/>
  <c r="S216" i="8"/>
  <c r="Z247" i="8"/>
  <c r="S22" i="8"/>
  <c r="S55" i="8" l="1"/>
  <c r="H94" i="8"/>
  <c r="S94" i="8" s="1"/>
  <c r="H245" i="8"/>
  <c r="S245" i="8" l="1"/>
  <c r="H247" i="8"/>
  <c r="S247" i="8" l="1"/>
  <c r="H107" i="8"/>
  <c r="S107" i="8" l="1"/>
  <c r="H108" i="8"/>
  <c r="H112" i="8" l="1"/>
  <c r="S108" i="8"/>
  <c r="S112" i="8" l="1"/>
  <c r="H155" i="8"/>
  <c r="S155" i="8" s="1"/>
  <c r="T32" i="2" l="1"/>
  <c r="T31" i="2" l="1"/>
</calcChain>
</file>

<file path=xl/sharedStrings.xml><?xml version="1.0" encoding="utf-8"?>
<sst xmlns="http://schemas.openxmlformats.org/spreadsheetml/2006/main" count="885" uniqueCount="611">
  <si>
    <t>SCRITTURA AUTOMATICA</t>
  </si>
  <si>
    <t>RETTIFICA</t>
  </si>
  <si>
    <t>PATRIMONIALIZZAZIONE</t>
  </si>
  <si>
    <t>LINK CON INVENTARIO</t>
  </si>
  <si>
    <t>da numero impegno</t>
  </si>
  <si>
    <t>DARE</t>
  </si>
  <si>
    <t>AVERE</t>
  </si>
  <si>
    <t>Check</t>
  </si>
  <si>
    <t>Classe cespiti</t>
  </si>
  <si>
    <t>Rif. inventario</t>
  </si>
  <si>
    <t>N. documento</t>
  </si>
  <si>
    <t>Imp./Acc. COFI</t>
  </si>
  <si>
    <t>Esercizio COFI</t>
  </si>
  <si>
    <t>n mandato</t>
  </si>
  <si>
    <t>Importo</t>
  </si>
  <si>
    <t>Conto Co.Ge.</t>
  </si>
  <si>
    <t>Testo estesi CoGe</t>
  </si>
  <si>
    <t>Pos. finanz.</t>
  </si>
  <si>
    <t>RETT_Dare_conto</t>
  </si>
  <si>
    <t>RETT_Dare_Descrizione</t>
  </si>
  <si>
    <t>RETT_Avere_conto</t>
  </si>
  <si>
    <t>RETT_Avere_Descrizione</t>
  </si>
  <si>
    <t>n. Doc. SAP</t>
  </si>
  <si>
    <t>PATR_Dare_conto</t>
  </si>
  <si>
    <t>PATR_Dare_Descrizione</t>
  </si>
  <si>
    <t>PATR_Avere_conto</t>
  </si>
  <si>
    <t>PATR_Avere_Descrizione</t>
  </si>
  <si>
    <t>Codice_classe</t>
  </si>
  <si>
    <t>Classe cespite</t>
  </si>
  <si>
    <t>N. inventario</t>
  </si>
  <si>
    <t>Data patr.</t>
  </si>
  <si>
    <t>Note</t>
  </si>
  <si>
    <t>Valori in €/000</t>
  </si>
  <si>
    <t>Scritture al 1.1.2019</t>
  </si>
  <si>
    <t>scritture chiusura al 31.12.2019</t>
  </si>
  <si>
    <t>IMPRESE CONTROLLATE</t>
  </si>
  <si>
    <t>Rilevazione nuove partecipazioni</t>
  </si>
  <si>
    <t>incrementi</t>
  </si>
  <si>
    <t>decrementi</t>
  </si>
  <si>
    <t>Valore 31/12/2018</t>
  </si>
  <si>
    <t>Valore 1/1/2019</t>
  </si>
  <si>
    <t>Valore 31/12/2019</t>
  </si>
  <si>
    <t>Totale controllate</t>
  </si>
  <si>
    <t>IMPRESE PARTECIPATE</t>
  </si>
  <si>
    <t>Totale Partecipate</t>
  </si>
  <si>
    <t>Impegno</t>
  </si>
  <si>
    <t>Capitolo</t>
  </si>
  <si>
    <t>RETTIFICA SUI TRANSITORI (eventuale)</t>
  </si>
  <si>
    <t>Mastro</t>
  </si>
  <si>
    <t>Descrizione mastro</t>
  </si>
  <si>
    <t>Transitorio corretto</t>
  </si>
  <si>
    <t>Descriz. Trans. Corretto</t>
  </si>
  <si>
    <t>Attribuzione</t>
  </si>
  <si>
    <t>Numero documento</t>
  </si>
  <si>
    <t>Settore contabile</t>
  </si>
  <si>
    <t>Tipo di documento</t>
  </si>
  <si>
    <t>Data documento</t>
  </si>
  <si>
    <t>Chiave contabile</t>
  </si>
  <si>
    <t>Importo in divisa interna</t>
  </si>
  <si>
    <t>Divisa interna</t>
  </si>
  <si>
    <t>Codice IVA</t>
  </si>
  <si>
    <t>Doc. pareggio</t>
  </si>
  <si>
    <t>Testo mandato</t>
  </si>
  <si>
    <t>Chiave rif.(test.) 1</t>
  </si>
  <si>
    <t>Oggetto impegno</t>
  </si>
  <si>
    <t>Oggetto capitolo</t>
  </si>
  <si>
    <t>Mandato</t>
  </si>
  <si>
    <t>Data mandato</t>
  </si>
  <si>
    <t>Beneficiario</t>
  </si>
  <si>
    <t>N inventario</t>
  </si>
  <si>
    <t>Descrizione bene</t>
  </si>
  <si>
    <t>NOTE</t>
  </si>
  <si>
    <t>Tipo</t>
  </si>
  <si>
    <t>PREMESSA</t>
  </si>
  <si>
    <r>
      <t xml:space="preserve">Si precisa che i modelli e i template partono da dati contabili intermedi di Regione e sono solo dei dataset sui quali il fornitore dovrà eseguire elaborazioni di vario tipo. </t>
    </r>
    <r>
      <rPr>
        <b/>
        <sz val="11"/>
        <color theme="1"/>
        <rFont val="Calibri"/>
        <family val="2"/>
        <scheme val="minor"/>
      </rPr>
      <t>L’elaborazione, pertanto, non si esaurisce nella mera compilazione delle colonne del template, ma comporta delle valutazioni quali-quantitative più complesse</t>
    </r>
    <r>
      <rPr>
        <sz val="11"/>
        <color theme="1"/>
        <rFont val="Calibri"/>
        <family val="2"/>
        <scheme val="minor"/>
      </rPr>
      <t>. Inoltre, i modelli e i template potrebbero subire variazioni nel corso dell’esecuzione del servizio, anche alla luce di eventuali proposte del fornitore.</t>
    </r>
  </si>
  <si>
    <r>
      <t xml:space="preserve">Nel presente foglio di lavoro sono disponibili </t>
    </r>
    <r>
      <rPr>
        <b/>
        <sz val="11"/>
        <color theme="1"/>
        <rFont val="Calibri"/>
        <family val="2"/>
        <scheme val="minor"/>
      </rPr>
      <t xml:space="preserve">alcuni template e modelli </t>
    </r>
    <r>
      <rPr>
        <sz val="11"/>
        <color theme="1"/>
        <rFont val="Calibri"/>
        <family val="2"/>
        <scheme val="minor"/>
      </rPr>
      <t>utilizzati per le attività propedeutiche alla definizione del bilancio economico-patrimoniale della Regione e al bilancio consolidato regionale.</t>
    </r>
  </si>
  <si>
    <t>Nello specifico:</t>
  </si>
  <si>
    <t>1. template per la riconciliazione dei saldi contabili relativi ai cespiti immobilizzati tra i beni mobili</t>
  </si>
  <si>
    <t>3. template per l'analisi e la riconciliazione delle transazioni di contabilità finanziaria relative ai fondi regionali amministrati da terzi e/o da società controllate da Regione Lombardia con le situazioni contabili al 31/12 di ciascun fondo</t>
  </si>
  <si>
    <t>2. template per l'analisi e la valutazione delle partecipazioni finanziarie detenute da Regione Lombardia e iscritte nell’attivo immobilizzato o nel circolante</t>
  </si>
  <si>
    <t>RICONCILIAZIONE COSTI RL vs RICAVI SOCIETA'- ENTE</t>
  </si>
  <si>
    <t>cod</t>
  </si>
  <si>
    <t>Voce Costo RL</t>
  </si>
  <si>
    <t>CE / SP</t>
  </si>
  <si>
    <t>cod rif</t>
  </si>
  <si>
    <t>IMPORTO</t>
  </si>
  <si>
    <t>Voce Ricavo SOCIETA'-ENTE</t>
  </si>
  <si>
    <t>IVA</t>
  </si>
  <si>
    <t>DELTA</t>
  </si>
  <si>
    <t>Scrittura di armonizzazione</t>
  </si>
  <si>
    <t>Rettifica su</t>
  </si>
  <si>
    <t>Scrittura di Consolidamento</t>
  </si>
  <si>
    <t>RICONCILIAZIONE DEBITI RL vs CREDITI SOCIETA' -ENTE</t>
  </si>
  <si>
    <t>Voce Debito RL</t>
  </si>
  <si>
    <t>Voce Credito SOCIETA'-ENTE</t>
  </si>
  <si>
    <t>RICONCILIAZIONE RICAVI RL vs COSTI SOCIETA' -ENTE</t>
  </si>
  <si>
    <t>Voce Ricavo RL</t>
  </si>
  <si>
    <t>Voce Costo  SOCIETA'-ENTE</t>
  </si>
  <si>
    <t>RICONCILIAZIONE CREDITI RL vs DEBITI SOCIETA'- ENTE</t>
  </si>
  <si>
    <t>Voce Credito RL</t>
  </si>
  <si>
    <t>Voce Debito SOCIETA'-ENTE</t>
  </si>
  <si>
    <t>4. template per la riconciliazione delle poste economico-patrimoniali infragruppo tra Regione Lombardia e i suoi organismi strumentali</t>
  </si>
  <si>
    <t>ISTRUZIONI PER LA COMPILAZIONE</t>
  </si>
  <si>
    <r>
      <rPr>
        <b/>
        <sz val="20"/>
        <color theme="1"/>
        <rFont val="Calibri"/>
        <family val="2"/>
        <scheme val="minor"/>
      </rPr>
      <t xml:space="preserve">Foglio "Bilancio e Partite infragruppo" </t>
    </r>
    <r>
      <rPr>
        <b/>
        <sz val="18"/>
        <color theme="1"/>
        <rFont val="Calibri"/>
        <family val="2"/>
        <scheme val="minor"/>
      </rPr>
      <t xml:space="preserve">
Inserire i dati del proprio bilancio consuntivo 2019
Inserire per ogni soggetto e  voce bilancio l'importo complessivo delle partite infragruppo</t>
    </r>
  </si>
  <si>
    <t>1) Inserire i dati del proprio bilancio consuntivo 2019 (colonna "Bilancio 2019"). 
2) Nelle colonne relative alle partite infragruppo ("verso 01", "verso 02" ... ) selezionare dal menù a tendina, partendo dalla prima colonna ("verso 01"), un soggetto rispetto al quale sono presenti partite infragruppo, e inserire gli importi relativi alle diverse voci di bilancio. 
3) Proseguire allo stesso modo per ulteriori soggetti nelle successive colonne ("verso 02", "verso 03" ... ).</t>
  </si>
  <si>
    <r>
      <rPr>
        <b/>
        <sz val="20"/>
        <color theme="1"/>
        <rFont val="Calibri"/>
        <family val="2"/>
        <scheme val="minor"/>
      </rPr>
      <t>Foglio "Dettaglio per partita infragruppo"</t>
    </r>
    <r>
      <rPr>
        <b/>
        <sz val="18"/>
        <color theme="1"/>
        <rFont val="Calibri"/>
        <family val="2"/>
        <scheme val="minor"/>
      </rPr>
      <t xml:space="preserve">
Inserire per ogni soggetto e voce bilancio i dettagli delle partite infragruppo in coerenza con quanto riportato nel foglio "Bilancio e Partite infragruppo"</t>
    </r>
  </si>
  <si>
    <t>1) Selezionare una voce dal menù a tendina della colonna "Soggetto".
2) Selezionare una voce dal menù a tendina della colonna "Sezione bilancio".
3) Selezionare una voce dal menù a tendina della colonna "Ambito".
4) Selezionare una voce dal menù a tendina della colonna "Voce". 
5) Inserire una descrizione, l'importo ed eventuali note.</t>
  </si>
  <si>
    <t>Valori in €</t>
  </si>
  <si>
    <t>Riferimento
 Artt.2424 e 2425 CC</t>
  </si>
  <si>
    <t>Riferimento
 DM 26/4/95</t>
  </si>
  <si>
    <t>Partite infragruppo</t>
  </si>
  <si>
    <t>Controllo delta negativo</t>
  </si>
  <si>
    <t>Controllo su dettaglio 
(somma dettaglio meno complessivo partita infraguppo)</t>
  </si>
  <si>
    <t>BILANCIO 2019</t>
  </si>
  <si>
    <t xml:space="preserve"> verso: 01</t>
  </si>
  <si>
    <t>verso: 02</t>
  </si>
  <si>
    <t>verso: 03</t>
  </si>
  <si>
    <t>verso: 04</t>
  </si>
  <si>
    <t xml:space="preserve"> verso: 05</t>
  </si>
  <si>
    <t>verso: 06</t>
  </si>
  <si>
    <t xml:space="preserve"> verso: 07</t>
  </si>
  <si>
    <t>verso: 08</t>
  </si>
  <si>
    <t>verso: 09</t>
  </si>
  <si>
    <t>verso: 10</t>
  </si>
  <si>
    <t xml:space="preserve"> (A)</t>
  </si>
  <si>
    <t>………</t>
  </si>
  <si>
    <t>Voce bilancio</t>
  </si>
  <si>
    <t>STATO PATRIMONIALE ATTIVO (Schema Allegato n.11)</t>
  </si>
  <si>
    <t>A) CREDITI vs.LO STATO ED ALTRE AMMINISTRAZIONI PUBBLICHE PER LA PARTECIPAZIONE AL FONDO DI DOTAZIONE</t>
  </si>
  <si>
    <t>A</t>
  </si>
  <si>
    <t>A A 1</t>
  </si>
  <si>
    <t>TOTALE CREDITI vs PARTECIPANTI (A)</t>
  </si>
  <si>
    <t>B) IMMOBILIZZAZIONI</t>
  </si>
  <si>
    <t>I</t>
  </si>
  <si>
    <t>Immobilizzazioni immateriali</t>
  </si>
  <si>
    <t>BI</t>
  </si>
  <si>
    <t>Costi di impianto e di ampliamento</t>
  </si>
  <si>
    <t>BI1</t>
  </si>
  <si>
    <t>A B I 1</t>
  </si>
  <si>
    <t>Costi di ricerca sviluppo e pubblicità</t>
  </si>
  <si>
    <t>BI2</t>
  </si>
  <si>
    <t>A B I 2</t>
  </si>
  <si>
    <t>Diritti di brevetto ed utilizzazione opere dell'ingegno</t>
  </si>
  <si>
    <t>BI3</t>
  </si>
  <si>
    <t>A B I 3</t>
  </si>
  <si>
    <t>Concessioni, licenze, marchi e diritti simile</t>
  </si>
  <si>
    <t>BI4</t>
  </si>
  <si>
    <t>A B I 4</t>
  </si>
  <si>
    <t>Avviamento</t>
  </si>
  <si>
    <t>BI5</t>
  </si>
  <si>
    <t>A B I 5</t>
  </si>
  <si>
    <t>Immobilizzazioni in corso ed acconti</t>
  </si>
  <si>
    <t>BI6</t>
  </si>
  <si>
    <t>A B I 6</t>
  </si>
  <si>
    <t>Altre</t>
  </si>
  <si>
    <t>BI7</t>
  </si>
  <si>
    <t>A B I 9</t>
  </si>
  <si>
    <t xml:space="preserve">Totale immobilizzazioni immateriali  </t>
  </si>
  <si>
    <t/>
  </si>
  <si>
    <t>II</t>
  </si>
  <si>
    <t>Immobilizzazioni materiali</t>
  </si>
  <si>
    <t>Beni demaniali</t>
  </si>
  <si>
    <t>1.1</t>
  </si>
  <si>
    <t>Terreni</t>
  </si>
  <si>
    <t>A B II 1.1</t>
  </si>
  <si>
    <t>1.2</t>
  </si>
  <si>
    <t>Fabbricati</t>
  </si>
  <si>
    <t>A B II 1.2</t>
  </si>
  <si>
    <t>1.3</t>
  </si>
  <si>
    <t>Infrastrutture</t>
  </si>
  <si>
    <t>A B II 1.3</t>
  </si>
  <si>
    <t>1.9</t>
  </si>
  <si>
    <t>Altri beni demaniali</t>
  </si>
  <si>
    <t>A B II 1.9</t>
  </si>
  <si>
    <t>III</t>
  </si>
  <si>
    <t>Altre immobilizzazioni materiali</t>
  </si>
  <si>
    <t>2.1</t>
  </si>
  <si>
    <t>BII1</t>
  </si>
  <si>
    <t>A B III 2.1</t>
  </si>
  <si>
    <t>a</t>
  </si>
  <si>
    <t>di cui in leasing finanziario</t>
  </si>
  <si>
    <t>A B III 2.1 a</t>
  </si>
  <si>
    <t>2.2</t>
  </si>
  <si>
    <t>A B III 2.2</t>
  </si>
  <si>
    <t>A B III 2.2 a</t>
  </si>
  <si>
    <t>2.3</t>
  </si>
  <si>
    <t>Impianti e macchinari</t>
  </si>
  <si>
    <t>BII2</t>
  </si>
  <si>
    <t>A B III 2.3</t>
  </si>
  <si>
    <t>A B III 2.3 a</t>
  </si>
  <si>
    <t>2.4</t>
  </si>
  <si>
    <t>Attrezzature industriali e commerciali</t>
  </si>
  <si>
    <t>BII3</t>
  </si>
  <si>
    <t>A B III 2.4</t>
  </si>
  <si>
    <t>2.5</t>
  </si>
  <si>
    <t>Mezzi di trasporto</t>
  </si>
  <si>
    <t>BII4</t>
  </si>
  <si>
    <t>A B III 2.5</t>
  </si>
  <si>
    <t>2.6</t>
  </si>
  <si>
    <t>Macchine per ufficio e hardware</t>
  </si>
  <si>
    <t>A B III 2.6</t>
  </si>
  <si>
    <t>2.7</t>
  </si>
  <si>
    <t>Mobili e arredi</t>
  </si>
  <si>
    <t>A B III 2.7</t>
  </si>
  <si>
    <t xml:space="preserve">2.8 </t>
  </si>
  <si>
    <t>A B III 2.8</t>
  </si>
  <si>
    <t>2.99</t>
  </si>
  <si>
    <t>Altri beni materiali</t>
  </si>
  <si>
    <t>A B III 2.99</t>
  </si>
  <si>
    <t>BII5</t>
  </si>
  <si>
    <t>A B III 3</t>
  </si>
  <si>
    <t>Totale immobilizzazioni materiali</t>
  </si>
  <si>
    <t>IV</t>
  </si>
  <si>
    <t>Immobilizzazioni Finanziarie</t>
  </si>
  <si>
    <t>Partecipazioni in</t>
  </si>
  <si>
    <t>BIII1</t>
  </si>
  <si>
    <t>imprese controllate</t>
  </si>
  <si>
    <t>BIII1a</t>
  </si>
  <si>
    <t>A B IV 1 a</t>
  </si>
  <si>
    <t>b</t>
  </si>
  <si>
    <t>imprese partecipate</t>
  </si>
  <si>
    <t>BIII1b</t>
  </si>
  <si>
    <t>A B IV 1 b</t>
  </si>
  <si>
    <t>c</t>
  </si>
  <si>
    <t xml:space="preserve">altri soggetti </t>
  </si>
  <si>
    <t>BIII1c, BIII1d, BIII1d-bis</t>
  </si>
  <si>
    <t>A B IV 1 c</t>
  </si>
  <si>
    <t>Crediti verso:</t>
  </si>
  <si>
    <t>BIII2</t>
  </si>
  <si>
    <t>altre amministrazioni pubbliche</t>
  </si>
  <si>
    <t>A B IV 2 a</t>
  </si>
  <si>
    <t>BIII2a</t>
  </si>
  <si>
    <t>A B IV 2 b</t>
  </si>
  <si>
    <t>imprese  partecipate</t>
  </si>
  <si>
    <t>BIII2b</t>
  </si>
  <si>
    <t>A B IV 2 c</t>
  </si>
  <si>
    <t>d</t>
  </si>
  <si>
    <t>BIII2c, BIII2d, BIII2d-bis</t>
  </si>
  <si>
    <t>BIII2d</t>
  </si>
  <si>
    <t>A B IV 2 d</t>
  </si>
  <si>
    <t>Altri titoli</t>
  </si>
  <si>
    <t>BIII3, BIII4</t>
  </si>
  <si>
    <t>A B IV 3</t>
  </si>
  <si>
    <t>Totale immobilizzazioni finanziarie</t>
  </si>
  <si>
    <t>TOTALE IMMOBILIZZAZIONI (B)</t>
  </si>
  <si>
    <t>B</t>
  </si>
  <si>
    <t>C) ATTIVO CIRCOLANTE</t>
  </si>
  <si>
    <t>Rimanenze</t>
  </si>
  <si>
    <t>CI</t>
  </si>
  <si>
    <t>A C I</t>
  </si>
  <si>
    <t>Totale rimanenze</t>
  </si>
  <si>
    <t>Crediti</t>
  </si>
  <si>
    <t>Crediti di natura tributaria</t>
  </si>
  <si>
    <t>Crediti da tributi destinati al finanziamento della sanità</t>
  </si>
  <si>
    <t>A C II 1 a</t>
  </si>
  <si>
    <t>Altri crediti da tributi</t>
  </si>
  <si>
    <t>A C II 1 b</t>
  </si>
  <si>
    <t>Crediti da Fondi perequativi</t>
  </si>
  <si>
    <t>A C II 1 c</t>
  </si>
  <si>
    <t>Crediti per trasferimenti e contributi</t>
  </si>
  <si>
    <t>verso amministrazioni pubbliche</t>
  </si>
  <si>
    <t>A C II 2 a</t>
  </si>
  <si>
    <t>CII2</t>
  </si>
  <si>
    <t>A C II 2 b</t>
  </si>
  <si>
    <t>CII3</t>
  </si>
  <si>
    <t>A C II 2 c</t>
  </si>
  <si>
    <t>verso altri soggetti</t>
  </si>
  <si>
    <t>CII4, CII5</t>
  </si>
  <si>
    <t>A C II 2 d</t>
  </si>
  <si>
    <t>Verso clienti ed utenti</t>
  </si>
  <si>
    <t>CII1</t>
  </si>
  <si>
    <t>A C II 3</t>
  </si>
  <si>
    <t xml:space="preserve">Altri Crediti </t>
  </si>
  <si>
    <t>CII5</t>
  </si>
  <si>
    <t>verso l'erario</t>
  </si>
  <si>
    <t>CII5-bis, CII5-ter</t>
  </si>
  <si>
    <t>A C II 4 a</t>
  </si>
  <si>
    <t>per attività svolta per c/terzi</t>
  </si>
  <si>
    <t>A C II 4 b</t>
  </si>
  <si>
    <t>altri</t>
  </si>
  <si>
    <t>CII5-quater</t>
  </si>
  <si>
    <t>A C II 4 c</t>
  </si>
  <si>
    <t>Totale Crediti</t>
  </si>
  <si>
    <t>Attività finanziarie che non costituiscono immobilizzi</t>
  </si>
  <si>
    <t>Partecipazioni</t>
  </si>
  <si>
    <t>CIII1,2,3,3bis,4</t>
  </si>
  <si>
    <t>CIII1,2,3</t>
  </si>
  <si>
    <t>A C III 1</t>
  </si>
  <si>
    <t>CIII5, CIII6, CIII7</t>
  </si>
  <si>
    <t>CIII5</t>
  </si>
  <si>
    <t>A C III 2</t>
  </si>
  <si>
    <t>Totale Attività finanziarie che non costituiscono immobilizzi</t>
  </si>
  <si>
    <t>Disponibilità liquide</t>
  </si>
  <si>
    <t>Conto di tesoreria</t>
  </si>
  <si>
    <t>Istituto tesoriere</t>
  </si>
  <si>
    <t>CIV1a</t>
  </si>
  <si>
    <t>A C IV 1 a</t>
  </si>
  <si>
    <t>presso Banca d'Italia</t>
  </si>
  <si>
    <t>A C IV 1 b</t>
  </si>
  <si>
    <t>Altri depositi bancari e postali</t>
  </si>
  <si>
    <t>CIV1</t>
  </si>
  <si>
    <t>CIVb e CIV1c</t>
  </si>
  <si>
    <t>A C IV 2</t>
  </si>
  <si>
    <t>Denaro e valori in cassa</t>
  </si>
  <si>
    <t>CIV2 e CIV3</t>
  </si>
  <si>
    <t>A C IV 3</t>
  </si>
  <si>
    <t>Altri conti presso la tesoreria statale intestati all'ente</t>
  </si>
  <si>
    <t>A C IV 4</t>
  </si>
  <si>
    <t>TOTALE ATTIVO CIRCOLANTE (C)</t>
  </si>
  <si>
    <t>D) RATEI E RISCONTI</t>
  </si>
  <si>
    <t>Ratei attivi</t>
  </si>
  <si>
    <t>D</t>
  </si>
  <si>
    <t>A D IV 1</t>
  </si>
  <si>
    <t>Risconti attivi</t>
  </si>
  <si>
    <t>A D IV 2</t>
  </si>
  <si>
    <t>TOTALE RATEI E RISCONTI (D)</t>
  </si>
  <si>
    <t>TOTALE DELL'ATTIVO (A+B+C+D)</t>
  </si>
  <si>
    <t>STATO PATRIMONIALE PASSIVO (Schema Allegato n.11)</t>
  </si>
  <si>
    <t>A) PATRIMONIO NETTO</t>
  </si>
  <si>
    <t>Fondo di dotazione</t>
  </si>
  <si>
    <t>AI</t>
  </si>
  <si>
    <t xml:space="preserve">P A I </t>
  </si>
  <si>
    <t>Riserve</t>
  </si>
  <si>
    <t>da risultato economico di esercizi precedenti</t>
  </si>
  <si>
    <t>AIV, AV, AVI, AVII, AVIII,AVX</t>
  </si>
  <si>
    <t>AIV, AV, AVI, AVII, AVII</t>
  </si>
  <si>
    <t>P A II a</t>
  </si>
  <si>
    <t>da capitale</t>
  </si>
  <si>
    <t>AII, AIII</t>
  </si>
  <si>
    <t>P A II b</t>
  </si>
  <si>
    <t>da permessi di costruire</t>
  </si>
  <si>
    <t>P A II c</t>
  </si>
  <si>
    <t>riserve indisponibili per beni demaniali e patrimoniali indisponibili e per i beni culturali</t>
  </si>
  <si>
    <t>P A II d</t>
  </si>
  <si>
    <t>e</t>
  </si>
  <si>
    <t>altre riserve indisponibili</t>
  </si>
  <si>
    <t>P A II e</t>
  </si>
  <si>
    <t>Risultato economico dell'esercizio</t>
  </si>
  <si>
    <t>AIX</t>
  </si>
  <si>
    <t>Patrimonio netto comprensivo della quota di pertinenza di terzi</t>
  </si>
  <si>
    <t>Fondo di dotazione e riserve di pertinenza di terzi</t>
  </si>
  <si>
    <t>P A a</t>
  </si>
  <si>
    <t>Risultato economico dell'esercizio di pertinenza di terzi</t>
  </si>
  <si>
    <t>P A b</t>
  </si>
  <si>
    <t>Patrimonio netto di pertinenza di terzi</t>
  </si>
  <si>
    <t>P A c</t>
  </si>
  <si>
    <t>TOTALE PATRIMONIO NETTO (A)</t>
  </si>
  <si>
    <t>B) FONDI PER RISCHI ED ONERI</t>
  </si>
  <si>
    <t>Per trattamento di quiescenza</t>
  </si>
  <si>
    <t>B1</t>
  </si>
  <si>
    <t>P B 1</t>
  </si>
  <si>
    <t>Per imposte</t>
  </si>
  <si>
    <t>B2</t>
  </si>
  <si>
    <t>P B 2</t>
  </si>
  <si>
    <t>Altri</t>
  </si>
  <si>
    <t>B3, B4</t>
  </si>
  <si>
    <t>B3</t>
  </si>
  <si>
    <t>P B 3</t>
  </si>
  <si>
    <t>Fondo di consolidamento per rischi e oneri futuri</t>
  </si>
  <si>
    <t>P B 4</t>
  </si>
  <si>
    <t>TOTALE FONDI RISCHI ED ONERI (B)</t>
  </si>
  <si>
    <t>C) TRATTAMENTO DI FINE RAPPORTO</t>
  </si>
  <si>
    <t>C</t>
  </si>
  <si>
    <t>P C</t>
  </si>
  <si>
    <t>TOTALE T.F.R. (C)</t>
  </si>
  <si>
    <t>D) DEBITI</t>
  </si>
  <si>
    <t>Debiti da finanziamento</t>
  </si>
  <si>
    <t>prestiti obbligazionari</t>
  </si>
  <si>
    <t>D1 e D2</t>
  </si>
  <si>
    <t>D1</t>
  </si>
  <si>
    <t>P D 1 a</t>
  </si>
  <si>
    <t>v/ altre amministrazioni pubbliche</t>
  </si>
  <si>
    <t>P D 1 b</t>
  </si>
  <si>
    <t>verso banche e tesoriere</t>
  </si>
  <si>
    <t>D4</t>
  </si>
  <si>
    <t>D3 e D4</t>
  </si>
  <si>
    <t>P D 1 c</t>
  </si>
  <si>
    <t>verso altri finanziatori</t>
  </si>
  <si>
    <t>D5 e D3</t>
  </si>
  <si>
    <t>P D 1 d</t>
  </si>
  <si>
    <t>Debiti verso fornitori</t>
  </si>
  <si>
    <t>D7</t>
  </si>
  <si>
    <t>D6</t>
  </si>
  <si>
    <t>P D 2</t>
  </si>
  <si>
    <t>Acconti</t>
  </si>
  <si>
    <t>D5</t>
  </si>
  <si>
    <t>P D 3</t>
  </si>
  <si>
    <t>Debiti per trasferimenti e contributi</t>
  </si>
  <si>
    <t>enti finanziati dal servizio sanitario nazionale</t>
  </si>
  <si>
    <t>P D 4 a</t>
  </si>
  <si>
    <t>P D 4 b</t>
  </si>
  <si>
    <t>D9</t>
  </si>
  <si>
    <t>D8</t>
  </si>
  <si>
    <t>P D 4 c</t>
  </si>
  <si>
    <t>D10</t>
  </si>
  <si>
    <t>P D 4 d</t>
  </si>
  <si>
    <t>altri soggetti</t>
  </si>
  <si>
    <t>D11</t>
  </si>
  <si>
    <t>P D 4 e</t>
  </si>
  <si>
    <t>Altri Debiti</t>
  </si>
  <si>
    <t>D8,D12,D13,D14</t>
  </si>
  <si>
    <t>D11,D12,D13</t>
  </si>
  <si>
    <t>tributari</t>
  </si>
  <si>
    <t>P D 5 a</t>
  </si>
  <si>
    <t>verso istituti di previdenza e sicurezza sociale</t>
  </si>
  <si>
    <t>P D 5 b</t>
  </si>
  <si>
    <t xml:space="preserve">per attività svolta per c/terzi </t>
  </si>
  <si>
    <t>P D 5 c</t>
  </si>
  <si>
    <t>P D 5 d</t>
  </si>
  <si>
    <t>TOTALE DEBITI (D)</t>
  </si>
  <si>
    <t>E) RATEI E RISCONTI E CONTRIBUTI AGLI INVESTIMENTI</t>
  </si>
  <si>
    <t>Ratei passivi</t>
  </si>
  <si>
    <t>E</t>
  </si>
  <si>
    <t>P E I</t>
  </si>
  <si>
    <t>Risconti passivi</t>
  </si>
  <si>
    <t xml:space="preserve">Contributi agli investimenti </t>
  </si>
  <si>
    <t>da altre amministrazioni pubbliche</t>
  </si>
  <si>
    <t>P E II 1 a</t>
  </si>
  <si>
    <t>da altri soggetti</t>
  </si>
  <si>
    <t>P E II 1 b</t>
  </si>
  <si>
    <t>Concessioni pluriennali</t>
  </si>
  <si>
    <t>P E II 2</t>
  </si>
  <si>
    <t>Altri risconti passivi</t>
  </si>
  <si>
    <t>P E II 3</t>
  </si>
  <si>
    <t>TOTALE RATEI E RISCONTI (E)</t>
  </si>
  <si>
    <t>TOTALE DEL PASSIVO (A+B+C+D+E)</t>
  </si>
  <si>
    <t>CONTI D'ORDINE</t>
  </si>
  <si>
    <t xml:space="preserve">Impegni su esercizi futuri </t>
  </si>
  <si>
    <t>P 1</t>
  </si>
  <si>
    <t>Beni di terzi in uso</t>
  </si>
  <si>
    <t>P 2</t>
  </si>
  <si>
    <t>Beni dati in uso a terzi</t>
  </si>
  <si>
    <t>P 3</t>
  </si>
  <si>
    <t>Garanzie prestate a amministrazioni pubbliche</t>
  </si>
  <si>
    <t>P 4</t>
  </si>
  <si>
    <t>Garanzie prestate a imprese controllate</t>
  </si>
  <si>
    <t>P 5</t>
  </si>
  <si>
    <t>Garanzie prestate a imprese partecipate</t>
  </si>
  <si>
    <t>P 6</t>
  </si>
  <si>
    <t>Garanzie prestate a altre imprese</t>
  </si>
  <si>
    <t>P 7</t>
  </si>
  <si>
    <t>TOTALE CONTI D'ORDINE</t>
  </si>
  <si>
    <t>CONTO ECONOMICO (Schema Allegato n.11)</t>
  </si>
  <si>
    <t>A) COMPONENTI POSITIVI DELLA GESTIONE</t>
  </si>
  <si>
    <t>Proventi da tributi</t>
  </si>
  <si>
    <t>CE A 1</t>
  </si>
  <si>
    <t xml:space="preserve">Proventi da fondi perequativi </t>
  </si>
  <si>
    <t>CE A 2</t>
  </si>
  <si>
    <t>Proventi da trasferimenti e contributi</t>
  </si>
  <si>
    <t>Proventi da trasferimenti correnti</t>
  </si>
  <si>
    <t>A5c</t>
  </si>
  <si>
    <t>CE A 3 a</t>
  </si>
  <si>
    <t>Quota annuale di contributi agli investimenti</t>
  </si>
  <si>
    <t>E20c</t>
  </si>
  <si>
    <t>CE A 3 b</t>
  </si>
  <si>
    <t>Contributi agli investimenti</t>
  </si>
  <si>
    <t>CE A 3 c</t>
  </si>
  <si>
    <t>Ricavi delle vendite e prestazioni e proventi da servizi pubblici</t>
  </si>
  <si>
    <t>A1</t>
  </si>
  <si>
    <t>A1a</t>
  </si>
  <si>
    <t>Proventi derivanti dalla gestione dei beni</t>
  </si>
  <si>
    <t>CE A 4 a</t>
  </si>
  <si>
    <t>Ricavi della vendita di beni</t>
  </si>
  <si>
    <t>CE A 4 b</t>
  </si>
  <si>
    <t>Ricavi e proventi dalla prestazione di servizi</t>
  </si>
  <si>
    <t>CE A 4 c</t>
  </si>
  <si>
    <t>Variazioni nelle rimanenze di prodotti in corso di lavorazione, etc. (+/-)</t>
  </si>
  <si>
    <t xml:space="preserve">A2 </t>
  </si>
  <si>
    <t>A2</t>
  </si>
  <si>
    <t>CE A 5</t>
  </si>
  <si>
    <t>Variazione dei lavori in corso su ordinazione</t>
  </si>
  <si>
    <t>A3</t>
  </si>
  <si>
    <t>CE A 6</t>
  </si>
  <si>
    <t>Incrementi di immobilizzazioni per lavori interni</t>
  </si>
  <si>
    <t>A4</t>
  </si>
  <si>
    <t>CE A 7</t>
  </si>
  <si>
    <t>Altri ricavi e proventi diversi</t>
  </si>
  <si>
    <t>A5</t>
  </si>
  <si>
    <t>A5 a e b</t>
  </si>
  <si>
    <t>CE A 8</t>
  </si>
  <si>
    <t>TOTALE COMPONENTI POSITIVI DELLA GESTIONE A)</t>
  </si>
  <si>
    <t>B) COMPONENTI NEGATIVI DELLA GESTIONE</t>
  </si>
  <si>
    <t>Acquisto di materie prime e/o beni di consumo</t>
  </si>
  <si>
    <t>B6</t>
  </si>
  <si>
    <t>CE B 9</t>
  </si>
  <si>
    <t xml:space="preserve">Prestazioni di servizi </t>
  </si>
  <si>
    <t>B7</t>
  </si>
  <si>
    <t>CE B 10</t>
  </si>
  <si>
    <t>Utilizzo  beni di terzi</t>
  </si>
  <si>
    <t>B8</t>
  </si>
  <si>
    <t>CE B 11</t>
  </si>
  <si>
    <t>Trasferimenti e contributi</t>
  </si>
  <si>
    <t>Trasferimenti correnti</t>
  </si>
  <si>
    <t>CE B 12 a</t>
  </si>
  <si>
    <r>
      <rPr>
        <i/>
        <strike/>
        <sz val="10"/>
        <rFont val="Arial"/>
        <family val="2"/>
      </rPr>
      <t>C</t>
    </r>
    <r>
      <rPr>
        <i/>
        <sz val="10"/>
        <rFont val="Arial"/>
        <family val="2"/>
      </rPr>
      <t>ontributi agli investimenti ad altre Amministrazioni pubb.</t>
    </r>
  </si>
  <si>
    <t>CE B 12 b</t>
  </si>
  <si>
    <t>Contributi agli investimenti ad altri soggetti</t>
  </si>
  <si>
    <t>CE B 12 c</t>
  </si>
  <si>
    <t>Personale</t>
  </si>
  <si>
    <t>B9</t>
  </si>
  <si>
    <t>CE B 13</t>
  </si>
  <si>
    <t>Ammortamenti e svalutazioni</t>
  </si>
  <si>
    <t>B10</t>
  </si>
  <si>
    <t>Ammortamenti di immobilizzazioni Immateriali</t>
  </si>
  <si>
    <t>B10a</t>
  </si>
  <si>
    <t>CE B 14 a</t>
  </si>
  <si>
    <t>Ammortamenti di immobilizzazioni materiali</t>
  </si>
  <si>
    <t>B10b</t>
  </si>
  <si>
    <t>CE B 14 b</t>
  </si>
  <si>
    <t>Altre svalutazioni delle immobilizzazioni</t>
  </si>
  <si>
    <t>B10c</t>
  </si>
  <si>
    <t>CE B 14 c</t>
  </si>
  <si>
    <t>Svalutazione dei crediti</t>
  </si>
  <si>
    <t>B10d</t>
  </si>
  <si>
    <t>CE B 14 d</t>
  </si>
  <si>
    <t>Variazioni nelle rimanenze di materie prime e/o beni di consumo (+/-)</t>
  </si>
  <si>
    <t>B11</t>
  </si>
  <si>
    <t>CE B 15</t>
  </si>
  <si>
    <t>Accantonamenti per rischi</t>
  </si>
  <si>
    <t>B12</t>
  </si>
  <si>
    <t>CE B 16</t>
  </si>
  <si>
    <t>Altri accantonamenti</t>
  </si>
  <si>
    <t>B13</t>
  </si>
  <si>
    <t>CE B 17</t>
  </si>
  <si>
    <t>Oneri diversi di gestione</t>
  </si>
  <si>
    <t>B14</t>
  </si>
  <si>
    <t>CE B 18</t>
  </si>
  <si>
    <t>TOTALE COMPONENTI NEGATIVI DELLA GESTIONE B)</t>
  </si>
  <si>
    <t>DIFFERENZA FRA COMP.POSITIVI E NEGATIVI GESTIONE (A-B)</t>
  </si>
  <si>
    <t>C) PROVENTI ED ONERI FINANZIARI</t>
  </si>
  <si>
    <t>Proventi finanziari</t>
  </si>
  <si>
    <t>Proventi da partecipazioni</t>
  </si>
  <si>
    <t>C15</t>
  </si>
  <si>
    <t>da società controllate</t>
  </si>
  <si>
    <t>CE C 19 a</t>
  </si>
  <si>
    <t>da società partecipate</t>
  </si>
  <si>
    <t>CE C 19 b</t>
  </si>
  <si>
    <t>CE C 19 c</t>
  </si>
  <si>
    <t>Altri proventi finanziari</t>
  </si>
  <si>
    <t>C16, C17bis</t>
  </si>
  <si>
    <t>C16</t>
  </si>
  <si>
    <t>CE C 20</t>
  </si>
  <si>
    <t>Totale proventi finanziari</t>
  </si>
  <si>
    <t>Oneri finanziari</t>
  </si>
  <si>
    <t>Interessi ed altri oneri finanziari</t>
  </si>
  <si>
    <t>C17</t>
  </si>
  <si>
    <t>Interessi passivi</t>
  </si>
  <si>
    <t>CE C 21 a</t>
  </si>
  <si>
    <t>Altri oneri finanziari</t>
  </si>
  <si>
    <t>C17, C17bis</t>
  </si>
  <si>
    <t>CE C 21 b</t>
  </si>
  <si>
    <t>Totale oneri finanziari</t>
  </si>
  <si>
    <t>TOTALE PROVENTI ED ONERI FINANZIARI (INFRAGRUPPO) C)</t>
  </si>
  <si>
    <t>D) RETTIFICHE DI VALORE DI ATTIVITA' FINANZIARIE</t>
  </si>
  <si>
    <t>Rivalutazioni</t>
  </si>
  <si>
    <t>D18</t>
  </si>
  <si>
    <t>CE D 22</t>
  </si>
  <si>
    <t>Svalutazioni</t>
  </si>
  <si>
    <t>D19</t>
  </si>
  <si>
    <t>CE D 23</t>
  </si>
  <si>
    <t>TOTALE RETTIFICHE DI VALORE AF (INFRAGRUPPO) D)</t>
  </si>
  <si>
    <t>E) PROVENTI ED ONERI STRAORDINARI</t>
  </si>
  <si>
    <t>Proventi straordinari</t>
  </si>
  <si>
    <t>E20</t>
  </si>
  <si>
    <t>Proventi da permessi di costruire</t>
  </si>
  <si>
    <t>CE E 24 a</t>
  </si>
  <si>
    <t>Proventi da trasferimenti in conto capitale</t>
  </si>
  <si>
    <t>CE E 24 b</t>
  </si>
  <si>
    <t>Sopravvenienze attive e insussistenza del passivo</t>
  </si>
  <si>
    <t>E20b</t>
  </si>
  <si>
    <t>CE E 24 c</t>
  </si>
  <si>
    <t>Plusvalenze patrimoniali</t>
  </si>
  <si>
    <t>CE E 24 d</t>
  </si>
  <si>
    <t>Altri proventi straordinari</t>
  </si>
  <si>
    <t>CE E 24 e</t>
  </si>
  <si>
    <t>Totale proventi straordinari</t>
  </si>
  <si>
    <t>Oneri straordinari</t>
  </si>
  <si>
    <t>E21</t>
  </si>
  <si>
    <t>Trasferimenti in conto capitale</t>
  </si>
  <si>
    <t>CE E 25 a</t>
  </si>
  <si>
    <t>Sopravvenienze passive e insussistenze dell'attivo</t>
  </si>
  <si>
    <t>E21b</t>
  </si>
  <si>
    <t>CE E 25 b</t>
  </si>
  <si>
    <t>Minusvalenze patrimoniali</t>
  </si>
  <si>
    <t>E21a</t>
  </si>
  <si>
    <t>CE E 25 c</t>
  </si>
  <si>
    <t>Altri oneri straordinari</t>
  </si>
  <si>
    <t>E21d</t>
  </si>
  <si>
    <t>CE E 25 d</t>
  </si>
  <si>
    <t>Totale oneri straordinari</t>
  </si>
  <si>
    <t>TOTALE PROVENTI ED ONERI STRAORDINARI (E)</t>
  </si>
  <si>
    <t>RISULTATO PRIMA DELLE IMPOSTE (A-B+C+D+E)</t>
  </si>
  <si>
    <t>Imposte</t>
  </si>
  <si>
    <t>CE 26</t>
  </si>
  <si>
    <t>RISULTATO DELL'ESERCIZIO (comprensivo della quota di 
pertinenza di terzi)</t>
  </si>
  <si>
    <t xml:space="preserve">CE  27 </t>
  </si>
  <si>
    <t>Risultato dell'esercizio di pertinenza di terzi</t>
  </si>
  <si>
    <t xml:space="preserve">CE  28 </t>
  </si>
  <si>
    <t>Soggetto</t>
  </si>
  <si>
    <t>Sezione bilancio</t>
  </si>
  <si>
    <t>Ambito</t>
  </si>
  <si>
    <t>Voce</t>
  </si>
  <si>
    <t>Codice Voce</t>
  </si>
  <si>
    <t>Descrizione</t>
  </si>
  <si>
    <t>Imp / Accert</t>
  </si>
  <si>
    <t>N° imp / Acc</t>
  </si>
  <si>
    <t>Anno Imp / Accert</t>
  </si>
  <si>
    <t>Mandato / Reversale</t>
  </si>
  <si>
    <t>N° mand / Rev</t>
  </si>
  <si>
    <t>Anno Mand / Rev</t>
  </si>
  <si>
    <t>5. prospetto per la richiesta dei dati di bilancio a enti/aziende/società partecipate (suddiviso su tre fogli 5.a, 5.b e 5.c)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</si>
</sst>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dd\/mm\/yyyy"/>
    <numFmt numFmtId="169" formatCode="_-* #,##0.0\ _€_-;\-* #,##0.0\ _€_-;_-* &quot;-&quot;?\ _€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color indexed="63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11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indexed="63"/>
      <name val="Arial"/>
      <family val="2"/>
    </font>
    <font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i/>
      <sz val="10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color theme="0"/>
      <name val="Arial"/>
      <family val="2"/>
    </font>
    <font>
      <i/>
      <strike/>
      <sz val="10"/>
      <name val="Arial"/>
      <family val="2"/>
    </font>
    <font>
      <b/>
      <sz val="11"/>
      <name val="Arial"/>
      <family val="2"/>
    </font>
    <font>
      <b/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-0.249977111117893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double">
        <color theme="0"/>
      </right>
      <top style="thin">
        <color theme="0"/>
      </top>
      <bottom/>
      <diagonal/>
    </border>
    <border>
      <left style="double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double">
        <color theme="0"/>
      </right>
      <top style="thin">
        <color theme="0"/>
      </top>
      <bottom/>
      <diagonal/>
    </border>
    <border>
      <left style="double">
        <color theme="0"/>
      </left>
      <right style="double">
        <color theme="0"/>
      </right>
      <top style="thin">
        <color theme="0"/>
      </top>
      <bottom/>
      <diagonal/>
    </border>
    <border>
      <left style="double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indexed="64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thin">
        <color theme="0"/>
      </right>
      <top/>
      <bottom/>
      <diagonal/>
    </border>
    <border>
      <left style="thin">
        <color theme="0"/>
      </left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  <border>
      <left style="double">
        <color theme="0"/>
      </left>
      <right/>
      <top style="thin">
        <color theme="0"/>
      </top>
      <bottom style="double">
        <color theme="0"/>
      </bottom>
      <diagonal/>
    </border>
    <border>
      <left style="thick">
        <color indexed="64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theme="0"/>
      </left>
      <right/>
      <top/>
      <bottom style="thin">
        <color theme="0"/>
      </bottom>
      <diagonal/>
    </border>
    <border>
      <left/>
      <right style="double">
        <color theme="0"/>
      </right>
      <top/>
      <bottom style="thin">
        <color theme="0"/>
      </bottom>
      <diagonal/>
    </border>
    <border>
      <left style="double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double">
        <color theme="0"/>
      </right>
      <top/>
      <bottom style="thin">
        <color theme="0"/>
      </bottom>
      <diagonal/>
    </border>
    <border>
      <left style="double">
        <color theme="0"/>
      </left>
      <right style="double">
        <color theme="0"/>
      </right>
      <top/>
      <bottom style="thin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 style="thick">
        <color indexed="64"/>
      </left>
      <right style="double">
        <color theme="0"/>
      </right>
      <top/>
      <bottom style="double">
        <color theme="0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auto="1"/>
      </right>
      <top/>
      <bottom style="hair">
        <color indexed="64"/>
      </bottom>
      <diagonal/>
    </border>
    <border>
      <left style="thick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713">
    <xf numFmtId="0" fontId="0" fillId="0" borderId="0" xfId="0"/>
    <xf numFmtId="164" fontId="4" fillId="0" borderId="1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/>
    <xf numFmtId="164" fontId="7" fillId="0" borderId="0" xfId="1" applyNumberFormat="1" applyFont="1" applyFill="1"/>
    <xf numFmtId="164" fontId="0" fillId="0" borderId="0" xfId="0" applyNumberFormat="1"/>
    <xf numFmtId="0" fontId="4" fillId="0" borderId="0" xfId="0" applyFont="1" applyAlignment="1">
      <alignment horizontal="right"/>
    </xf>
    <xf numFmtId="164" fontId="0" fillId="0" borderId="0" xfId="1" applyNumberFormat="1" applyFont="1"/>
    <xf numFmtId="0" fontId="3" fillId="0" borderId="0" xfId="0" applyFont="1"/>
    <xf numFmtId="164" fontId="12" fillId="0" borderId="0" xfId="1" applyNumberFormat="1" applyFont="1"/>
    <xf numFmtId="0" fontId="13" fillId="0" borderId="0" xfId="0" applyFont="1"/>
    <xf numFmtId="0" fontId="15" fillId="5" borderId="1" xfId="0" applyFont="1" applyFill="1" applyBorder="1" applyAlignment="1">
      <alignment vertical="center"/>
    </xf>
    <xf numFmtId="164" fontId="15" fillId="5" borderId="1" xfId="1" applyNumberFormat="1" applyFont="1" applyFill="1" applyBorder="1" applyAlignment="1">
      <alignment horizontal="center" vertical="center"/>
    </xf>
    <xf numFmtId="164" fontId="15" fillId="5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/>
    <xf numFmtId="164" fontId="14" fillId="0" borderId="9" xfId="1" applyNumberFormat="1" applyFont="1" applyFill="1" applyBorder="1" applyAlignment="1"/>
    <xf numFmtId="0" fontId="2" fillId="0" borderId="0" xfId="0" applyFont="1"/>
    <xf numFmtId="0" fontId="18" fillId="0" borderId="1" xfId="0" applyFont="1" applyBorder="1"/>
    <xf numFmtId="164" fontId="3" fillId="0" borderId="0" xfId="0" applyNumberFormat="1" applyFont="1"/>
    <xf numFmtId="164" fontId="6" fillId="0" borderId="0" xfId="1" applyNumberFormat="1" applyFont="1"/>
    <xf numFmtId="0" fontId="14" fillId="0" borderId="0" xfId="0" applyFont="1"/>
    <xf numFmtId="164" fontId="0" fillId="0" borderId="0" xfId="1" applyNumberFormat="1" applyFont="1" applyFill="1"/>
    <xf numFmtId="43" fontId="0" fillId="0" borderId="0" xfId="1" applyFont="1"/>
    <xf numFmtId="0" fontId="3" fillId="0" borderId="0" xfId="0" applyFont="1"/>
    <xf numFmtId="0" fontId="0" fillId="3" borderId="0" xfId="0" applyFill="1"/>
    <xf numFmtId="0" fontId="0" fillId="0" borderId="12" xfId="0" applyBorder="1"/>
    <xf numFmtId="0" fontId="0" fillId="6" borderId="0" xfId="0" applyFill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43" fontId="0" fillId="4" borderId="1" xfId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8" fillId="7" borderId="1" xfId="3" applyFill="1" applyBorder="1" applyAlignment="1">
      <alignment vertical="top" wrapText="1"/>
    </xf>
    <xf numFmtId="0" fontId="8" fillId="3" borderId="11" xfId="3" applyFill="1" applyBorder="1" applyAlignment="1">
      <alignment vertical="top" wrapText="1"/>
    </xf>
    <xf numFmtId="0" fontId="8" fillId="3" borderId="12" xfId="3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43" fontId="3" fillId="0" borderId="1" xfId="1" applyFont="1" applyBorder="1" applyAlignment="1">
      <alignment vertical="top"/>
    </xf>
    <xf numFmtId="0" fontId="0" fillId="6" borderId="0" xfId="0" applyFill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3" fontId="0" fillId="0" borderId="0" xfId="1" applyFont="1" applyFill="1" applyAlignment="1">
      <alignment horizontal="right" vertical="top"/>
    </xf>
    <xf numFmtId="0" fontId="19" fillId="0" borderId="0" xfId="0" applyFont="1"/>
    <xf numFmtId="0" fontId="20" fillId="0" borderId="0" xfId="0" applyFont="1"/>
    <xf numFmtId="14" fontId="0" fillId="0" borderId="0" xfId="0" applyNumberFormat="1"/>
    <xf numFmtId="0" fontId="21" fillId="0" borderId="0" xfId="0" applyFont="1"/>
    <xf numFmtId="0" fontId="21" fillId="0" borderId="0" xfId="0" applyFont="1" applyAlignment="1">
      <alignment vertical="top"/>
    </xf>
    <xf numFmtId="14" fontId="21" fillId="0" borderId="0" xfId="0" applyNumberFormat="1" applyFont="1" applyAlignment="1">
      <alignment horizontal="right" vertical="top"/>
    </xf>
    <xf numFmtId="43" fontId="21" fillId="0" borderId="0" xfId="1" applyFont="1" applyFill="1" applyBorder="1" applyAlignment="1">
      <alignment horizontal="right" vertical="top"/>
    </xf>
    <xf numFmtId="49" fontId="2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3" fontId="9" fillId="0" borderId="0" xfId="1" applyFont="1" applyFill="1" applyBorder="1" applyAlignment="1">
      <alignment horizontal="right"/>
    </xf>
    <xf numFmtId="166" fontId="0" fillId="0" borderId="0" xfId="0" applyNumberFormat="1"/>
    <xf numFmtId="43" fontId="0" fillId="0" borderId="0" xfId="1" applyFont="1" applyFill="1" applyBorder="1" applyAlignment="1">
      <alignment horizontal="right" vertical="top"/>
    </xf>
    <xf numFmtId="14" fontId="21" fillId="0" borderId="0" xfId="0" applyNumberFormat="1" applyFont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1" fillId="0" borderId="0" xfId="0" applyFont="1" applyAlignment="1">
      <alignment horizontal="right"/>
    </xf>
    <xf numFmtId="0" fontId="23" fillId="0" borderId="0" xfId="0" applyFont="1"/>
    <xf numFmtId="43" fontId="0" fillId="0" borderId="0" xfId="1" applyFont="1" applyFill="1" applyBorder="1"/>
    <xf numFmtId="0" fontId="21" fillId="0" borderId="0" xfId="0" applyFont="1" applyAlignment="1">
      <alignment horizontal="right" vertical="top"/>
    </xf>
    <xf numFmtId="43" fontId="0" fillId="0" borderId="0" xfId="0" applyNumberFormat="1"/>
    <xf numFmtId="43" fontId="0" fillId="0" borderId="0" xfId="1" applyFont="1" applyBorder="1"/>
    <xf numFmtId="0" fontId="24" fillId="0" borderId="0" xfId="0" applyFont="1"/>
    <xf numFmtId="166" fontId="3" fillId="0" borderId="0" xfId="0" applyNumberFormat="1" applyFont="1"/>
    <xf numFmtId="0" fontId="12" fillId="0" borderId="0" xfId="0" applyFont="1"/>
    <xf numFmtId="43" fontId="12" fillId="0" borderId="0" xfId="1" applyFont="1" applyBorder="1"/>
    <xf numFmtId="0" fontId="12" fillId="6" borderId="0" xfId="0" applyFont="1" applyFill="1"/>
    <xf numFmtId="14" fontId="21" fillId="0" borderId="0" xfId="0" applyNumberFormat="1" applyFont="1" applyFill="1"/>
    <xf numFmtId="0" fontId="0" fillId="0" borderId="0" xfId="0" applyFill="1"/>
    <xf numFmtId="49" fontId="9" fillId="0" borderId="0" xfId="0" applyNumberFormat="1" applyFont="1" applyFill="1" applyAlignment="1">
      <alignment horizontal="left"/>
    </xf>
    <xf numFmtId="0" fontId="21" fillId="0" borderId="0" xfId="0" applyFont="1" applyFill="1"/>
    <xf numFmtId="165" fontId="0" fillId="0" borderId="0" xfId="0" applyNumberFormat="1" applyFill="1"/>
    <xf numFmtId="0" fontId="20" fillId="0" borderId="0" xfId="0" applyFont="1" applyFill="1"/>
    <xf numFmtId="14" fontId="0" fillId="0" borderId="0" xfId="0" applyNumberFormat="1" applyFill="1"/>
    <xf numFmtId="169" fontId="0" fillId="0" borderId="0" xfId="0" applyNumberFormat="1" applyFill="1"/>
    <xf numFmtId="14" fontId="0" fillId="0" borderId="0" xfId="0" applyNumberFormat="1" applyFill="1" applyAlignment="1">
      <alignment vertical="top"/>
    </xf>
    <xf numFmtId="0" fontId="19" fillId="0" borderId="0" xfId="0" applyFont="1" applyFill="1"/>
    <xf numFmtId="0" fontId="4" fillId="0" borderId="0" xfId="0" applyFont="1" applyFill="1"/>
    <xf numFmtId="0" fontId="0" fillId="0" borderId="0" xfId="0" applyFill="1" applyAlignment="1">
      <alignment horizontal="left" indent="1"/>
    </xf>
    <xf numFmtId="166" fontId="0" fillId="0" borderId="0" xfId="0" applyNumberForma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0" fontId="24" fillId="0" borderId="0" xfId="0" applyFont="1" applyFill="1"/>
    <xf numFmtId="165" fontId="3" fillId="0" borderId="0" xfId="0" applyNumberFormat="1" applyFont="1" applyFill="1"/>
    <xf numFmtId="0" fontId="12" fillId="0" borderId="0" xfId="0" applyFont="1" applyFill="1"/>
    <xf numFmtId="168" fontId="9" fillId="0" borderId="0" xfId="0" applyNumberFormat="1" applyFont="1" applyFill="1" applyAlignment="1">
      <alignment horizontal="right"/>
    </xf>
    <xf numFmtId="0" fontId="0" fillId="0" borderId="0" xfId="0" applyFill="1" applyAlignment="1">
      <alignment vertical="top"/>
    </xf>
    <xf numFmtId="43" fontId="0" fillId="0" borderId="0" xfId="1" applyFont="1" applyFill="1"/>
    <xf numFmtId="164" fontId="0" fillId="0" borderId="0" xfId="0" applyNumberFormat="1" applyFill="1"/>
    <xf numFmtId="0" fontId="2" fillId="0" borderId="0" xfId="0" applyFont="1" applyFill="1"/>
    <xf numFmtId="9" fontId="0" fillId="0" borderId="0" xfId="0" applyNumberFormat="1" applyFill="1"/>
    <xf numFmtId="1" fontId="0" fillId="0" borderId="0" xfId="0" applyNumberFormat="1" applyFill="1"/>
    <xf numFmtId="164" fontId="6" fillId="0" borderId="0" xfId="1" applyNumberFormat="1" applyFont="1" applyFill="1"/>
    <xf numFmtId="0" fontId="16" fillId="0" borderId="8" xfId="0" applyFont="1" applyFill="1" applyBorder="1"/>
    <xf numFmtId="0" fontId="16" fillId="0" borderId="10" xfId="0" applyFont="1" applyFill="1" applyBorder="1"/>
    <xf numFmtId="0" fontId="4" fillId="0" borderId="11" xfId="0" applyFont="1" applyFill="1" applyBorder="1"/>
    <xf numFmtId="0" fontId="16" fillId="0" borderId="1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4" fillId="0" borderId="0" xfId="0" applyFont="1" applyFill="1"/>
    <xf numFmtId="0" fontId="14" fillId="0" borderId="9" xfId="0" applyFont="1" applyFill="1" applyBorder="1" applyAlignment="1">
      <alignment vertical="center"/>
    </xf>
    <xf numFmtId="164" fontId="17" fillId="0" borderId="9" xfId="1" applyNumberFormat="1" applyFont="1" applyFill="1" applyBorder="1" applyAlignment="1"/>
    <xf numFmtId="164" fontId="14" fillId="0" borderId="0" xfId="1" applyNumberFormat="1" applyFont="1" applyFill="1" applyBorder="1" applyAlignment="1"/>
    <xf numFmtId="164" fontId="18" fillId="0" borderId="1" xfId="1" applyNumberFormat="1" applyFont="1" applyFill="1" applyBorder="1" applyAlignment="1"/>
    <xf numFmtId="164" fontId="3" fillId="0" borderId="0" xfId="1" applyNumberFormat="1" applyFont="1" applyFill="1"/>
    <xf numFmtId="0" fontId="5" fillId="0" borderId="1" xfId="0" applyFont="1" applyFill="1" applyBorder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vertical="top"/>
    </xf>
    <xf numFmtId="164" fontId="7" fillId="0" borderId="1" xfId="1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/>
    <xf numFmtId="1" fontId="0" fillId="0" borderId="1" xfId="0" applyNumberFormat="1" applyFill="1" applyBorder="1"/>
    <xf numFmtId="165" fontId="0" fillId="0" borderId="1" xfId="1" applyNumberFormat="1" applyFont="1" applyFill="1" applyBorder="1"/>
    <xf numFmtId="0" fontId="4" fillId="0" borderId="1" xfId="0" applyFont="1" applyFill="1" applyBorder="1" applyAlignment="1">
      <alignment horizontal="left"/>
    </xf>
    <xf numFmtId="0" fontId="3" fillId="0" borderId="0" xfId="0" applyFont="1" applyFill="1" applyAlignment="1">
      <alignment vertical="top"/>
    </xf>
    <xf numFmtId="1" fontId="4" fillId="0" borderId="1" xfId="0" applyNumberFormat="1" applyFont="1" applyFill="1" applyBorder="1" applyAlignment="1">
      <alignment horizontal="right"/>
    </xf>
    <xf numFmtId="0" fontId="0" fillId="0" borderId="1" xfId="0" applyFill="1" applyBorder="1"/>
    <xf numFmtId="49" fontId="9" fillId="0" borderId="5" xfId="3" applyNumberFormat="1" applyFont="1" applyFill="1" applyBorder="1" applyAlignment="1">
      <alignment horizontal="left"/>
    </xf>
    <xf numFmtId="49" fontId="0" fillId="0" borderId="1" xfId="0" applyNumberFormat="1" applyFill="1" applyBorder="1"/>
    <xf numFmtId="166" fontId="3" fillId="0" borderId="1" xfId="0" applyNumberFormat="1" applyFont="1" applyFill="1" applyBorder="1" applyAlignment="1">
      <alignment vertical="top"/>
    </xf>
    <xf numFmtId="43" fontId="10" fillId="0" borderId="5" xfId="1" applyFont="1" applyFill="1" applyBorder="1" applyAlignment="1">
      <alignment horizontal="right"/>
    </xf>
    <xf numFmtId="0" fontId="4" fillId="0" borderId="6" xfId="0" applyFont="1" applyFill="1" applyBorder="1" applyAlignment="1">
      <alignment horizontal="left"/>
    </xf>
    <xf numFmtId="0" fontId="4" fillId="0" borderId="6" xfId="0" applyFont="1" applyFill="1" applyBorder="1"/>
    <xf numFmtId="0" fontId="8" fillId="0" borderId="1" xfId="3" applyFill="1" applyBorder="1"/>
    <xf numFmtId="165" fontId="1" fillId="0" borderId="1" xfId="1" applyNumberFormat="1" applyFont="1" applyFill="1" applyBorder="1"/>
    <xf numFmtId="0" fontId="8" fillId="0" borderId="0" xfId="3" applyFill="1"/>
    <xf numFmtId="0" fontId="0" fillId="0" borderId="2" xfId="0" applyFill="1" applyBorder="1"/>
    <xf numFmtId="167" fontId="9" fillId="0" borderId="5" xfId="4" applyFont="1" applyFill="1" applyBorder="1" applyAlignment="1">
      <alignment horizontal="right"/>
    </xf>
    <xf numFmtId="0" fontId="0" fillId="0" borderId="7" xfId="0" applyFill="1" applyBorder="1"/>
    <xf numFmtId="167" fontId="9" fillId="0" borderId="0" xfId="4" applyFont="1" applyFill="1" applyBorder="1" applyAlignment="1">
      <alignment horizontal="right"/>
    </xf>
    <xf numFmtId="3" fontId="4" fillId="0" borderId="1" xfId="0" applyNumberFormat="1" applyFont="1" applyFill="1" applyBorder="1"/>
    <xf numFmtId="164" fontId="0" fillId="0" borderId="1" xfId="0" applyNumberFormat="1" applyFill="1" applyBorder="1"/>
    <xf numFmtId="166" fontId="0" fillId="0" borderId="1" xfId="0" applyNumberFormat="1" applyFill="1" applyBorder="1"/>
    <xf numFmtId="44" fontId="4" fillId="0" borderId="1" xfId="2" applyFont="1" applyFill="1" applyBorder="1"/>
    <xf numFmtId="0" fontId="7" fillId="0" borderId="0" xfId="0" applyFont="1" applyFill="1"/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Fill="1"/>
    <xf numFmtId="0" fontId="0" fillId="0" borderId="0" xfId="0" applyFill="1"/>
    <xf numFmtId="0" fontId="3" fillId="3" borderId="3" xfId="0" applyFont="1" applyFill="1" applyBorder="1" applyAlignment="1">
      <alignment horizontal="center"/>
    </xf>
    <xf numFmtId="164" fontId="15" fillId="5" borderId="2" xfId="1" applyNumberFormat="1" applyFont="1" applyFill="1" applyBorder="1" applyAlignment="1">
      <alignment horizontal="center" vertical="center"/>
    </xf>
    <xf numFmtId="164" fontId="15" fillId="5" borderId="3" xfId="1" applyNumberFormat="1" applyFont="1" applyFill="1" applyBorder="1" applyAlignment="1">
      <alignment horizontal="center" vertical="center"/>
    </xf>
    <xf numFmtId="164" fontId="15" fillId="5" borderId="4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0" fontId="26" fillId="0" borderId="0" xfId="5" applyNumberFormat="1" applyFont="1" applyAlignment="1">
      <alignment vertical="center"/>
    </xf>
    <xf numFmtId="0" fontId="3" fillId="8" borderId="0" xfId="0" applyFont="1" applyFill="1" applyAlignment="1">
      <alignment horizontal="center" vertical="center"/>
    </xf>
    <xf numFmtId="0" fontId="0" fillId="8" borderId="0" xfId="0" applyFill="1" applyAlignment="1">
      <alignment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vertical="center"/>
    </xf>
    <xf numFmtId="43" fontId="0" fillId="8" borderId="0" xfId="0" applyNumberFormat="1" applyFill="1" applyAlignment="1">
      <alignment vertical="center"/>
    </xf>
    <xf numFmtId="43" fontId="3" fillId="8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3" fontId="0" fillId="0" borderId="1" xfId="1" applyFont="1" applyFill="1" applyBorder="1" applyAlignment="1">
      <alignment vertical="center"/>
    </xf>
    <xf numFmtId="43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43" fontId="4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4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0" fontId="0" fillId="0" borderId="1" xfId="0" applyBorder="1"/>
    <xf numFmtId="4" fontId="0" fillId="0" borderId="1" xfId="0" applyNumberFormat="1" applyBorder="1"/>
    <xf numFmtId="43" fontId="4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3" fontId="7" fillId="0" borderId="1" xfId="0" applyNumberFormat="1" applyFont="1" applyBorder="1" applyAlignment="1">
      <alignment vertical="center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43" fontId="3" fillId="0" borderId="0" xfId="0" applyNumberFormat="1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/>
    <xf numFmtId="43" fontId="4" fillId="0" borderId="1" xfId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43" fontId="3" fillId="0" borderId="1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6" xfId="0" applyFont="1" applyBorder="1" applyAlignment="1">
      <alignment vertical="center" wrapText="1"/>
    </xf>
    <xf numFmtId="43" fontId="7" fillId="0" borderId="6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 wrapText="1"/>
    </xf>
    <xf numFmtId="0" fontId="28" fillId="0" borderId="0" xfId="0" applyFont="1"/>
    <xf numFmtId="0" fontId="28" fillId="10" borderId="1" xfId="0" applyFont="1" applyFill="1" applyBorder="1" applyAlignment="1">
      <alignment vertical="center" wrapText="1"/>
    </xf>
    <xf numFmtId="0" fontId="30" fillId="0" borderId="1" xfId="0" quotePrefix="1" applyFont="1" applyBorder="1" applyAlignment="1">
      <alignment horizontal="justify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/>
    <xf numFmtId="0" fontId="3" fillId="0" borderId="13" xfId="0" applyFont="1" applyBorder="1"/>
    <xf numFmtId="0" fontId="31" fillId="0" borderId="0" xfId="0" applyFont="1"/>
    <xf numFmtId="0" fontId="32" fillId="11" borderId="14" xfId="6" applyFont="1" applyFill="1" applyBorder="1" applyAlignment="1">
      <alignment horizontal="center" vertical="center"/>
    </xf>
    <xf numFmtId="0" fontId="32" fillId="11" borderId="15" xfId="6" applyFont="1" applyFill="1" applyBorder="1" applyAlignment="1">
      <alignment horizontal="center" vertical="center"/>
    </xf>
    <xf numFmtId="0" fontId="32" fillId="11" borderId="16" xfId="6" applyFont="1" applyFill="1" applyBorder="1" applyAlignment="1">
      <alignment horizontal="center" vertical="center"/>
    </xf>
    <xf numFmtId="0" fontId="33" fillId="11" borderId="17" xfId="6" applyFont="1" applyFill="1" applyBorder="1" applyAlignment="1">
      <alignment horizontal="center" vertical="center" wrapText="1"/>
    </xf>
    <xf numFmtId="0" fontId="33" fillId="11" borderId="18" xfId="6" applyFont="1" applyFill="1" applyBorder="1" applyAlignment="1">
      <alignment horizontal="center" vertical="center" wrapText="1"/>
    </xf>
    <xf numFmtId="164" fontId="33" fillId="11" borderId="19" xfId="1" applyNumberFormat="1" applyFont="1" applyFill="1" applyBorder="1" applyAlignment="1">
      <alignment horizontal="center" vertical="center" wrapText="1"/>
    </xf>
    <xf numFmtId="0" fontId="32" fillId="11" borderId="20" xfId="6" applyFont="1" applyFill="1" applyBorder="1" applyAlignment="1">
      <alignment horizontal="center" vertical="center"/>
    </xf>
    <xf numFmtId="0" fontId="32" fillId="11" borderId="21" xfId="6" applyFont="1" applyFill="1" applyBorder="1" applyAlignment="1">
      <alignment horizontal="center" vertical="center"/>
    </xf>
    <xf numFmtId="0" fontId="32" fillId="11" borderId="15" xfId="6" applyFont="1" applyFill="1" applyBorder="1" applyAlignment="1">
      <alignment horizontal="center" vertical="center"/>
    </xf>
    <xf numFmtId="0" fontId="25" fillId="12" borderId="22" xfId="6" applyFont="1" applyFill="1" applyBorder="1" applyAlignment="1">
      <alignment horizontal="center" vertical="center" wrapText="1"/>
    </xf>
    <xf numFmtId="0" fontId="25" fillId="12" borderId="23" xfId="6" applyFont="1" applyFill="1" applyBorder="1" applyAlignment="1">
      <alignment horizontal="center" vertical="center" wrapText="1"/>
    </xf>
    <xf numFmtId="0" fontId="25" fillId="12" borderId="15" xfId="6" applyFont="1" applyFill="1" applyBorder="1" applyAlignment="1">
      <alignment horizontal="center" vertical="center" wrapText="1"/>
    </xf>
    <xf numFmtId="0" fontId="25" fillId="12" borderId="24" xfId="6" applyFont="1" applyFill="1" applyBorder="1" applyAlignment="1">
      <alignment horizontal="center" vertical="center" wrapText="1"/>
    </xf>
    <xf numFmtId="0" fontId="32" fillId="11" borderId="25" xfId="6" applyFont="1" applyFill="1" applyBorder="1" applyAlignment="1">
      <alignment horizontal="center" vertical="center"/>
    </xf>
    <xf numFmtId="0" fontId="32" fillId="11" borderId="0" xfId="6" applyFont="1" applyFill="1" applyAlignment="1">
      <alignment horizontal="center" vertical="center"/>
    </xf>
    <xf numFmtId="0" fontId="32" fillId="11" borderId="26" xfId="6" applyFont="1" applyFill="1" applyBorder="1" applyAlignment="1">
      <alignment horizontal="center" vertical="center"/>
    </xf>
    <xf numFmtId="0" fontId="33" fillId="11" borderId="27" xfId="6" applyFont="1" applyFill="1" applyBorder="1" applyAlignment="1">
      <alignment horizontal="center" vertical="center" wrapText="1"/>
    </xf>
    <xf numFmtId="0" fontId="33" fillId="11" borderId="28" xfId="6" applyFont="1" applyFill="1" applyBorder="1" applyAlignment="1">
      <alignment horizontal="center" vertical="center" wrapText="1"/>
    </xf>
    <xf numFmtId="164" fontId="33" fillId="11" borderId="29" xfId="1" applyNumberFormat="1" applyFont="1" applyFill="1" applyBorder="1" applyAlignment="1">
      <alignment horizontal="center" vertical="center" wrapText="1"/>
    </xf>
    <xf numFmtId="0" fontId="25" fillId="11" borderId="30" xfId="6" applyFont="1" applyFill="1" applyBorder="1" applyAlignment="1">
      <alignment horizontal="center" vertical="center" wrapText="1"/>
    </xf>
    <xf numFmtId="0" fontId="25" fillId="11" borderId="31" xfId="6" applyFont="1" applyFill="1" applyBorder="1" applyAlignment="1">
      <alignment horizontal="center" vertical="center" wrapText="1"/>
    </xf>
    <xf numFmtId="0" fontId="25" fillId="12" borderId="32" xfId="6" applyFont="1" applyFill="1" applyBorder="1" applyAlignment="1">
      <alignment horizontal="center" vertical="center" wrapText="1"/>
    </xf>
    <xf numFmtId="0" fontId="25" fillId="12" borderId="33" xfId="6" applyFont="1" applyFill="1" applyBorder="1" applyAlignment="1">
      <alignment horizontal="center" vertical="center" wrapText="1"/>
    </xf>
    <xf numFmtId="0" fontId="25" fillId="12" borderId="34" xfId="6" applyFont="1" applyFill="1" applyBorder="1" applyAlignment="1">
      <alignment horizontal="center" vertical="center" wrapText="1"/>
    </xf>
    <xf numFmtId="0" fontId="25" fillId="12" borderId="35" xfId="6" applyFont="1" applyFill="1" applyBorder="1" applyAlignment="1">
      <alignment horizontal="center" vertical="center" wrapText="1"/>
    </xf>
    <xf numFmtId="0" fontId="32" fillId="11" borderId="36" xfId="6" applyFont="1" applyFill="1" applyBorder="1" applyAlignment="1">
      <alignment horizontal="center" vertical="center"/>
    </xf>
    <xf numFmtId="0" fontId="32" fillId="11" borderId="34" xfId="6" applyFont="1" applyFill="1" applyBorder="1" applyAlignment="1">
      <alignment horizontal="center" vertical="center"/>
    </xf>
    <xf numFmtId="0" fontId="32" fillId="11" borderId="37" xfId="6" applyFont="1" applyFill="1" applyBorder="1" applyAlignment="1">
      <alignment horizontal="center" vertical="center"/>
    </xf>
    <xf numFmtId="0" fontId="33" fillId="11" borderId="38" xfId="6" applyFont="1" applyFill="1" applyBorder="1" applyAlignment="1">
      <alignment horizontal="center" vertical="center"/>
    </xf>
    <xf numFmtId="0" fontId="33" fillId="11" borderId="39" xfId="6" applyFont="1" applyFill="1" applyBorder="1" applyAlignment="1">
      <alignment horizontal="center" vertical="center"/>
    </xf>
    <xf numFmtId="164" fontId="33" fillId="11" borderId="40" xfId="1" applyNumberFormat="1" applyFont="1" applyFill="1" applyBorder="1" applyAlignment="1">
      <alignment horizontal="center" vertical="center" wrapText="1"/>
    </xf>
    <xf numFmtId="0" fontId="34" fillId="11" borderId="41" xfId="6" applyFont="1" applyFill="1" applyBorder="1" applyAlignment="1" applyProtection="1">
      <alignment horizontal="center" vertical="center" wrapText="1"/>
      <protection locked="0"/>
    </xf>
    <xf numFmtId="0" fontId="34" fillId="11" borderId="42" xfId="6" applyFont="1" applyFill="1" applyBorder="1" applyAlignment="1" applyProtection="1">
      <alignment horizontal="center" vertical="center" wrapText="1"/>
      <protection locked="0"/>
    </xf>
    <xf numFmtId="0" fontId="25" fillId="12" borderId="43" xfId="6" applyFont="1" applyFill="1" applyBorder="1" applyAlignment="1">
      <alignment horizontal="center" vertical="center" wrapText="1"/>
    </xf>
    <xf numFmtId="0" fontId="34" fillId="12" borderId="25" xfId="6" applyFont="1" applyFill="1" applyBorder="1" applyAlignment="1" applyProtection="1">
      <alignment horizontal="center" vertical="center" wrapText="1"/>
      <protection locked="0"/>
    </xf>
    <xf numFmtId="0" fontId="32" fillId="9" borderId="25" xfId="6" applyFont="1" applyFill="1" applyBorder="1" applyAlignment="1">
      <alignment horizontal="center" vertical="center"/>
    </xf>
    <xf numFmtId="0" fontId="32" fillId="9" borderId="0" xfId="6" applyFont="1" applyFill="1" applyAlignment="1">
      <alignment horizontal="center" vertical="center"/>
    </xf>
    <xf numFmtId="0" fontId="33" fillId="9" borderId="0" xfId="6" applyFont="1" applyFill="1" applyAlignment="1">
      <alignment horizontal="center" vertical="center"/>
    </xf>
    <xf numFmtId="0" fontId="0" fillId="0" borderId="32" xfId="0" applyBorder="1"/>
    <xf numFmtId="0" fontId="35" fillId="9" borderId="0" xfId="6" applyFont="1" applyFill="1" applyAlignment="1">
      <alignment horizontal="center"/>
    </xf>
    <xf numFmtId="0" fontId="35" fillId="9" borderId="13" xfId="6" applyFont="1" applyFill="1" applyBorder="1" applyAlignment="1">
      <alignment horizontal="left"/>
    </xf>
    <xf numFmtId="0" fontId="35" fillId="9" borderId="44" xfId="6" applyFont="1" applyFill="1" applyBorder="1" applyAlignment="1">
      <alignment horizontal="left"/>
    </xf>
    <xf numFmtId="0" fontId="36" fillId="9" borderId="12" xfId="6" applyFont="1" applyFill="1" applyBorder="1"/>
    <xf numFmtId="0" fontId="37" fillId="9" borderId="13" xfId="6" applyFont="1" applyFill="1" applyBorder="1"/>
    <xf numFmtId="0" fontId="35" fillId="9" borderId="45" xfId="6" applyFont="1" applyFill="1" applyBorder="1" applyAlignment="1">
      <alignment horizontal="center"/>
    </xf>
    <xf numFmtId="0" fontId="35" fillId="12" borderId="2" xfId="6" applyFont="1" applyFill="1" applyBorder="1" applyAlignment="1">
      <alignment horizontal="left"/>
    </xf>
    <xf numFmtId="0" fontId="37" fillId="12" borderId="46" xfId="6" applyFont="1" applyFill="1" applyBorder="1" applyAlignment="1">
      <alignment horizontal="left" vertical="center"/>
    </xf>
    <xf numFmtId="0" fontId="36" fillId="12" borderId="47" xfId="6" applyFont="1" applyFill="1" applyBorder="1" applyAlignment="1">
      <alignment vertical="center"/>
    </xf>
    <xf numFmtId="0" fontId="37" fillId="12" borderId="2" xfId="6" applyFont="1" applyFill="1" applyBorder="1" applyAlignment="1">
      <alignment vertical="center" wrapText="1"/>
    </xf>
    <xf numFmtId="0" fontId="35" fillId="12" borderId="10" xfId="6" applyFont="1" applyFill="1" applyBorder="1" applyAlignment="1">
      <alignment horizontal="center" vertical="center" wrapText="1"/>
    </xf>
    <xf numFmtId="0" fontId="35" fillId="12" borderId="48" xfId="6" applyFont="1" applyFill="1" applyBorder="1" applyAlignment="1">
      <alignment horizontal="center" vertical="center" wrapText="1"/>
    </xf>
    <xf numFmtId="164" fontId="37" fillId="12" borderId="10" xfId="1" applyNumberFormat="1" applyFont="1" applyFill="1" applyBorder="1" applyAlignment="1" applyProtection="1">
      <alignment vertical="center" wrapText="1"/>
      <protection locked="0"/>
    </xf>
    <xf numFmtId="164" fontId="37" fillId="12" borderId="48" xfId="1" applyNumberFormat="1" applyFont="1" applyFill="1" applyBorder="1" applyAlignment="1" applyProtection="1">
      <alignment vertical="center" wrapText="1"/>
      <protection locked="0"/>
    </xf>
    <xf numFmtId="164" fontId="37" fillId="12" borderId="49" xfId="1" applyNumberFormat="1" applyFont="1" applyFill="1" applyBorder="1" applyAlignment="1" applyProtection="1">
      <alignment vertical="center" wrapText="1"/>
      <protection locked="0"/>
    </xf>
    <xf numFmtId="0" fontId="35" fillId="11" borderId="2" xfId="6" applyFont="1" applyFill="1" applyBorder="1" applyAlignment="1">
      <alignment horizontal="left"/>
    </xf>
    <xf numFmtId="0" fontId="35" fillId="11" borderId="46" xfId="6" applyFont="1" applyFill="1" applyBorder="1" applyAlignment="1">
      <alignment horizontal="left"/>
    </xf>
    <xf numFmtId="0" fontId="36" fillId="11" borderId="50" xfId="6" applyFont="1" applyFill="1" applyBorder="1"/>
    <xf numFmtId="0" fontId="37" fillId="11" borderId="2" xfId="7" applyFont="1" applyFill="1" applyBorder="1" applyAlignment="1">
      <alignment horizontal="right" indent="7"/>
    </xf>
    <xf numFmtId="0" fontId="35" fillId="11" borderId="10" xfId="7" applyFont="1" applyFill="1" applyBorder="1" applyAlignment="1">
      <alignment horizontal="center"/>
    </xf>
    <xf numFmtId="0" fontId="35" fillId="11" borderId="48" xfId="7" applyFont="1" applyFill="1" applyBorder="1" applyAlignment="1">
      <alignment horizontal="center"/>
    </xf>
    <xf numFmtId="164" fontId="37" fillId="11" borderId="10" xfId="1" applyNumberFormat="1" applyFont="1" applyFill="1" applyBorder="1" applyAlignment="1">
      <alignment horizontal="left" wrapText="1"/>
    </xf>
    <xf numFmtId="164" fontId="37" fillId="11" borderId="48" xfId="1" applyNumberFormat="1" applyFont="1" applyFill="1" applyBorder="1" applyAlignment="1">
      <alignment horizontal="left" wrapText="1"/>
    </xf>
    <xf numFmtId="164" fontId="37" fillId="11" borderId="49" xfId="1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/>
    </xf>
    <xf numFmtId="0" fontId="0" fillId="0" borderId="51" xfId="0" applyBorder="1" applyAlignment="1">
      <alignment horizontal="left"/>
    </xf>
    <xf numFmtId="0" fontId="12" fillId="0" borderId="12" xfId="0" applyFont="1" applyBorder="1"/>
    <xf numFmtId="0" fontId="38" fillId="0" borderId="13" xfId="0" applyFont="1" applyBorder="1"/>
    <xf numFmtId="0" fontId="39" fillId="0" borderId="10" xfId="0" applyFont="1" applyBorder="1" applyAlignment="1">
      <alignment horizontal="center"/>
    </xf>
    <xf numFmtId="0" fontId="39" fillId="0" borderId="48" xfId="0" applyFont="1" applyBorder="1" applyAlignment="1">
      <alignment horizontal="center"/>
    </xf>
    <xf numFmtId="164" fontId="40" fillId="0" borderId="10" xfId="1" applyNumberFormat="1" applyFont="1" applyBorder="1" applyAlignment="1">
      <alignment wrapText="1"/>
    </xf>
    <xf numFmtId="164" fontId="40" fillId="0" borderId="48" xfId="1" applyNumberFormat="1" applyFont="1" applyBorder="1" applyAlignment="1">
      <alignment wrapText="1"/>
    </xf>
    <xf numFmtId="164" fontId="40" fillId="0" borderId="49" xfId="1" applyNumberFormat="1" applyFont="1" applyBorder="1" applyAlignment="1">
      <alignment wrapText="1"/>
    </xf>
    <xf numFmtId="0" fontId="35" fillId="12" borderId="52" xfId="6" applyFont="1" applyFill="1" applyBorder="1" applyAlignment="1">
      <alignment horizontal="left"/>
    </xf>
    <xf numFmtId="0" fontId="35" fillId="12" borderId="53" xfId="6" applyFont="1" applyFill="1" applyBorder="1" applyAlignment="1">
      <alignment horizontal="left"/>
    </xf>
    <xf numFmtId="0" fontId="36" fillId="12" borderId="54" xfId="6" applyFont="1" applyFill="1" applyBorder="1"/>
    <xf numFmtId="0" fontId="37" fillId="12" borderId="2" xfId="7" applyFont="1" applyFill="1" applyBorder="1"/>
    <xf numFmtId="0" fontId="35" fillId="12" borderId="10" xfId="7" applyFont="1" applyFill="1" applyBorder="1" applyAlignment="1">
      <alignment horizontal="center"/>
    </xf>
    <xf numFmtId="0" fontId="35" fillId="12" borderId="48" xfId="7" applyFont="1" applyFill="1" applyBorder="1" applyAlignment="1">
      <alignment horizontal="center"/>
    </xf>
    <xf numFmtId="164" fontId="37" fillId="12" borderId="10" xfId="1" applyNumberFormat="1" applyFont="1" applyFill="1" applyBorder="1" applyAlignment="1">
      <alignment wrapText="1"/>
    </xf>
    <xf numFmtId="164" fontId="37" fillId="12" borderId="48" xfId="1" applyNumberFormat="1" applyFont="1" applyFill="1" applyBorder="1" applyAlignment="1">
      <alignment wrapText="1"/>
    </xf>
    <xf numFmtId="164" fontId="37" fillId="12" borderId="49" xfId="1" applyNumberFormat="1" applyFont="1" applyFill="1" applyBorder="1" applyAlignment="1">
      <alignment wrapText="1"/>
    </xf>
    <xf numFmtId="0" fontId="41" fillId="13" borderId="55" xfId="6" applyFont="1" applyFill="1" applyBorder="1" applyAlignment="1">
      <alignment horizontal="left"/>
    </xf>
    <xf numFmtId="0" fontId="41" fillId="13" borderId="56" xfId="6" applyFont="1" applyFill="1" applyBorder="1" applyAlignment="1">
      <alignment horizontal="left"/>
    </xf>
    <xf numFmtId="0" fontId="11" fillId="13" borderId="57" xfId="6" applyFont="1" applyFill="1" applyBorder="1"/>
    <xf numFmtId="0" fontId="42" fillId="13" borderId="13" xfId="7" applyFont="1" applyFill="1" applyBorder="1"/>
    <xf numFmtId="0" fontId="8" fillId="13" borderId="10" xfId="7" applyFill="1" applyBorder="1" applyAlignment="1">
      <alignment horizontal="center"/>
    </xf>
    <xf numFmtId="0" fontId="8" fillId="13" borderId="48" xfId="7" applyFill="1" applyBorder="1" applyAlignment="1">
      <alignment horizontal="center"/>
    </xf>
    <xf numFmtId="164" fontId="42" fillId="13" borderId="10" xfId="1" applyNumberFormat="1" applyFont="1" applyFill="1" applyBorder="1" applyAlignment="1">
      <alignment wrapText="1"/>
    </xf>
    <xf numFmtId="164" fontId="42" fillId="13" borderId="48" xfId="1" applyNumberFormat="1" applyFont="1" applyFill="1" applyBorder="1" applyAlignment="1">
      <alignment wrapText="1"/>
    </xf>
    <xf numFmtId="164" fontId="42" fillId="13" borderId="49" xfId="1" applyNumberFormat="1" applyFont="1" applyFill="1" applyBorder="1" applyAlignment="1">
      <alignment wrapText="1"/>
    </xf>
    <xf numFmtId="0" fontId="41" fillId="10" borderId="58" xfId="6" applyFont="1" applyFill="1" applyBorder="1" applyAlignment="1">
      <alignment horizontal="left"/>
    </xf>
    <xf numFmtId="0" fontId="41" fillId="10" borderId="56" xfId="6" applyFont="1" applyFill="1" applyBorder="1" applyAlignment="1">
      <alignment horizontal="left"/>
    </xf>
    <xf numFmtId="0" fontId="11" fillId="10" borderId="59" xfId="6" applyFont="1" applyFill="1" applyBorder="1"/>
    <xf numFmtId="0" fontId="41" fillId="10" borderId="58" xfId="6" applyFont="1" applyFill="1" applyBorder="1" applyAlignment="1">
      <alignment wrapText="1"/>
    </xf>
    <xf numFmtId="0" fontId="8" fillId="10" borderId="10" xfId="6" applyFill="1" applyBorder="1" applyAlignment="1">
      <alignment horizontal="center" wrapText="1"/>
    </xf>
    <xf numFmtId="0" fontId="8" fillId="10" borderId="48" xfId="6" applyFill="1" applyBorder="1" applyAlignment="1">
      <alignment horizontal="center" wrapText="1"/>
    </xf>
    <xf numFmtId="164" fontId="41" fillId="10" borderId="10" xfId="1" applyNumberFormat="1" applyFont="1" applyFill="1" applyBorder="1" applyAlignment="1" applyProtection="1">
      <alignment wrapText="1"/>
      <protection locked="0"/>
    </xf>
    <xf numFmtId="164" fontId="41" fillId="10" borderId="48" xfId="1" applyNumberFormat="1" applyFont="1" applyFill="1" applyBorder="1" applyAlignment="1" applyProtection="1">
      <alignment wrapText="1"/>
      <protection locked="0"/>
    </xf>
    <xf numFmtId="164" fontId="41" fillId="10" borderId="49" xfId="1" applyNumberFormat="1" applyFont="1" applyFill="1" applyBorder="1" applyAlignment="1" applyProtection="1">
      <alignment wrapText="1"/>
      <protection locked="0"/>
    </xf>
    <xf numFmtId="0" fontId="41" fillId="10" borderId="55" xfId="6" applyFont="1" applyFill="1" applyBorder="1" applyAlignment="1">
      <alignment horizontal="left"/>
    </xf>
    <xf numFmtId="0" fontId="41" fillId="10" borderId="60" xfId="6" applyFont="1" applyFill="1" applyBorder="1" applyAlignment="1">
      <alignment horizontal="left"/>
    </xf>
    <xf numFmtId="0" fontId="41" fillId="10" borderId="61" xfId="6" applyFont="1" applyFill="1" applyBorder="1" applyAlignment="1">
      <alignment horizontal="left"/>
    </xf>
    <xf numFmtId="0" fontId="41" fillId="13" borderId="60" xfId="6" applyFont="1" applyFill="1" applyBorder="1" applyAlignment="1">
      <alignment horizontal="left"/>
    </xf>
    <xf numFmtId="0" fontId="11" fillId="13" borderId="59" xfId="6" applyFont="1" applyFill="1" applyBorder="1"/>
    <xf numFmtId="0" fontId="41" fillId="13" borderId="58" xfId="6" applyFont="1" applyFill="1" applyBorder="1" applyAlignment="1">
      <alignment horizontal="right" wrapText="1"/>
    </xf>
    <xf numFmtId="0" fontId="8" fillId="13" borderId="10" xfId="6" applyFill="1" applyBorder="1" applyAlignment="1">
      <alignment horizontal="center" wrapText="1"/>
    </xf>
    <xf numFmtId="0" fontId="8" fillId="13" borderId="48" xfId="6" applyFill="1" applyBorder="1" applyAlignment="1">
      <alignment horizontal="center" wrapText="1"/>
    </xf>
    <xf numFmtId="164" fontId="41" fillId="13" borderId="10" xfId="1" applyNumberFormat="1" applyFont="1" applyFill="1" applyBorder="1" applyAlignment="1">
      <alignment wrapText="1"/>
    </xf>
    <xf numFmtId="164" fontId="41" fillId="13" borderId="48" xfId="1" applyNumberFormat="1" applyFont="1" applyFill="1" applyBorder="1" applyAlignment="1">
      <alignment wrapText="1"/>
    </xf>
    <xf numFmtId="164" fontId="41" fillId="13" borderId="49" xfId="1" applyNumberFormat="1" applyFont="1" applyFill="1" applyBorder="1" applyAlignment="1">
      <alignment wrapText="1"/>
    </xf>
    <xf numFmtId="0" fontId="41" fillId="13" borderId="61" xfId="6" applyFont="1" applyFill="1" applyBorder="1" applyAlignment="1">
      <alignment horizontal="left"/>
    </xf>
    <xf numFmtId="0" fontId="8" fillId="13" borderId="60" xfId="6" applyFill="1" applyBorder="1" applyAlignment="1">
      <alignment horizontal="left"/>
    </xf>
    <xf numFmtId="0" fontId="43" fillId="13" borderId="59" xfId="6" applyFont="1" applyFill="1" applyBorder="1"/>
    <xf numFmtId="0" fontId="42" fillId="13" borderId="58" xfId="7" applyFont="1" applyFill="1" applyBorder="1"/>
    <xf numFmtId="0" fontId="44" fillId="13" borderId="10" xfId="7" applyFont="1" applyFill="1" applyBorder="1" applyAlignment="1">
      <alignment horizontal="center"/>
    </xf>
    <xf numFmtId="0" fontId="44" fillId="13" borderId="48" xfId="7" applyFont="1" applyFill="1" applyBorder="1" applyAlignment="1">
      <alignment horizontal="center"/>
    </xf>
    <xf numFmtId="0" fontId="8" fillId="10" borderId="61" xfId="6" applyFill="1" applyBorder="1" applyAlignment="1">
      <alignment horizontal="left"/>
    </xf>
    <xf numFmtId="0" fontId="43" fillId="10" borderId="59" xfId="6" applyFont="1" applyFill="1" applyBorder="1"/>
    <xf numFmtId="0" fontId="8" fillId="10" borderId="62" xfId="6" applyFill="1" applyBorder="1" applyAlignment="1">
      <alignment horizontal="center" wrapText="1"/>
    </xf>
    <xf numFmtId="0" fontId="8" fillId="10" borderId="58" xfId="6" applyFill="1" applyBorder="1" applyAlignment="1">
      <alignment horizontal="center" wrapText="1"/>
    </xf>
    <xf numFmtId="164" fontId="41" fillId="10" borderId="62" xfId="1" applyNumberFormat="1" applyFont="1" applyFill="1" applyBorder="1" applyAlignment="1">
      <alignment wrapText="1"/>
    </xf>
    <xf numFmtId="164" fontId="41" fillId="10" borderId="58" xfId="1" applyNumberFormat="1" applyFont="1" applyFill="1" applyBorder="1" applyAlignment="1">
      <alignment wrapText="1"/>
    </xf>
    <xf numFmtId="164" fontId="41" fillId="10" borderId="63" xfId="1" applyNumberFormat="1" applyFont="1" applyFill="1" applyBorder="1" applyAlignment="1">
      <alignment wrapText="1"/>
    </xf>
    <xf numFmtId="0" fontId="8" fillId="14" borderId="61" xfId="6" applyFill="1" applyBorder="1" applyAlignment="1">
      <alignment horizontal="left"/>
    </xf>
    <xf numFmtId="0" fontId="8" fillId="14" borderId="60" xfId="6" applyFill="1" applyBorder="1" applyAlignment="1">
      <alignment horizontal="left"/>
    </xf>
    <xf numFmtId="0" fontId="43" fillId="14" borderId="59" xfId="6" applyFont="1" applyFill="1" applyBorder="1"/>
    <xf numFmtId="0" fontId="8" fillId="14" borderId="58" xfId="6" applyFill="1" applyBorder="1" applyAlignment="1">
      <alignment wrapText="1"/>
    </xf>
    <xf numFmtId="0" fontId="8" fillId="14" borderId="10" xfId="6" applyFill="1" applyBorder="1" applyAlignment="1">
      <alignment horizontal="center" wrapText="1"/>
    </xf>
    <xf numFmtId="0" fontId="8" fillId="14" borderId="48" xfId="6" applyFill="1" applyBorder="1" applyAlignment="1">
      <alignment horizontal="center" wrapText="1"/>
    </xf>
    <xf numFmtId="164" fontId="8" fillId="14" borderId="10" xfId="1" applyNumberFormat="1" applyFont="1" applyFill="1" applyBorder="1" applyAlignment="1" applyProtection="1">
      <alignment wrapText="1"/>
      <protection locked="0"/>
    </xf>
    <xf numFmtId="164" fontId="8" fillId="14" borderId="48" xfId="1" applyNumberFormat="1" applyFont="1" applyFill="1" applyBorder="1" applyAlignment="1" applyProtection="1">
      <alignment wrapText="1"/>
      <protection locked="0"/>
    </xf>
    <xf numFmtId="164" fontId="8" fillId="14" borderId="49" xfId="1" applyNumberFormat="1" applyFont="1" applyFill="1" applyBorder="1" applyAlignment="1" applyProtection="1">
      <alignment wrapText="1"/>
      <protection locked="0"/>
    </xf>
    <xf numFmtId="0" fontId="41" fillId="13" borderId="64" xfId="6" applyFont="1" applyFill="1" applyBorder="1" applyAlignment="1">
      <alignment horizontal="left"/>
    </xf>
    <xf numFmtId="0" fontId="41" fillId="13" borderId="51" xfId="6" applyFont="1" applyFill="1" applyBorder="1" applyAlignment="1">
      <alignment horizontal="left"/>
    </xf>
    <xf numFmtId="0" fontId="43" fillId="13" borderId="12" xfId="6" applyFont="1" applyFill="1" applyBorder="1"/>
    <xf numFmtId="0" fontId="41" fillId="13" borderId="13" xfId="7" applyFont="1" applyFill="1" applyBorder="1"/>
    <xf numFmtId="0" fontId="43" fillId="0" borderId="58" xfId="6" applyFont="1" applyBorder="1" applyAlignment="1">
      <alignment horizontal="left"/>
    </xf>
    <xf numFmtId="0" fontId="43" fillId="0" borderId="60" xfId="6" applyFont="1" applyBorder="1" applyAlignment="1">
      <alignment horizontal="left"/>
    </xf>
    <xf numFmtId="0" fontId="43" fillId="0" borderId="59" xfId="6" applyFont="1" applyBorder="1"/>
    <xf numFmtId="0" fontId="43" fillId="0" borderId="58" xfId="6" applyFont="1" applyBorder="1" applyAlignment="1">
      <alignment wrapText="1"/>
    </xf>
    <xf numFmtId="0" fontId="43" fillId="0" borderId="10" xfId="6" applyFont="1" applyBorder="1" applyAlignment="1">
      <alignment horizontal="center" wrapText="1"/>
    </xf>
    <xf numFmtId="0" fontId="43" fillId="0" borderId="48" xfId="6" applyFont="1" applyBorder="1" applyAlignment="1">
      <alignment horizontal="center" wrapText="1"/>
    </xf>
    <xf numFmtId="164" fontId="8" fillId="0" borderId="10" xfId="1" applyNumberFormat="1" applyFont="1" applyFill="1" applyBorder="1" applyAlignment="1" applyProtection="1">
      <alignment wrapText="1"/>
      <protection locked="0"/>
    </xf>
    <xf numFmtId="164" fontId="8" fillId="0" borderId="48" xfId="1" applyNumberFormat="1" applyFont="1" applyFill="1" applyBorder="1" applyAlignment="1" applyProtection="1">
      <alignment wrapText="1"/>
      <protection locked="0"/>
    </xf>
    <xf numFmtId="164" fontId="8" fillId="0" borderId="49" xfId="1" applyNumberFormat="1" applyFont="1" applyFill="1" applyBorder="1" applyAlignment="1" applyProtection="1">
      <alignment wrapText="1"/>
      <protection locked="0"/>
    </xf>
    <xf numFmtId="0" fontId="41" fillId="14" borderId="58" xfId="6" applyFont="1" applyFill="1" applyBorder="1" applyAlignment="1">
      <alignment horizontal="left"/>
    </xf>
    <xf numFmtId="0" fontId="11" fillId="14" borderId="59" xfId="6" applyFont="1" applyFill="1" applyBorder="1"/>
    <xf numFmtId="0" fontId="43" fillId="0" borderId="55" xfId="6" applyFont="1" applyBorder="1" applyAlignment="1">
      <alignment horizontal="left"/>
    </xf>
    <xf numFmtId="0" fontId="41" fillId="14" borderId="61" xfId="6" applyFont="1" applyFill="1" applyBorder="1" applyAlignment="1">
      <alignment horizontal="left"/>
    </xf>
    <xf numFmtId="0" fontId="41" fillId="15" borderId="61" xfId="6" applyFont="1" applyFill="1" applyBorder="1" applyAlignment="1">
      <alignment horizontal="left"/>
    </xf>
    <xf numFmtId="0" fontId="41" fillId="15" borderId="60" xfId="6" applyFont="1" applyFill="1" applyBorder="1" applyAlignment="1">
      <alignment horizontal="left"/>
    </xf>
    <xf numFmtId="0" fontId="11" fillId="15" borderId="59" xfId="6" applyFont="1" applyFill="1" applyBorder="1"/>
    <xf numFmtId="0" fontId="41" fillId="15" borderId="58" xfId="6" applyFont="1" applyFill="1" applyBorder="1" applyAlignment="1">
      <alignment wrapText="1"/>
    </xf>
    <xf numFmtId="0" fontId="8" fillId="15" borderId="10" xfId="6" applyFill="1" applyBorder="1" applyAlignment="1">
      <alignment horizontal="center" wrapText="1"/>
    </xf>
    <xf numFmtId="0" fontId="8" fillId="15" borderId="48" xfId="6" applyFill="1" applyBorder="1" applyAlignment="1">
      <alignment horizontal="center" wrapText="1"/>
    </xf>
    <xf numFmtId="164" fontId="41" fillId="15" borderId="10" xfId="1" applyNumberFormat="1" applyFont="1" applyFill="1" applyBorder="1" applyAlignment="1" applyProtection="1">
      <alignment wrapText="1"/>
      <protection locked="0"/>
    </xf>
    <xf numFmtId="164" fontId="41" fillId="15" borderId="48" xfId="1" applyNumberFormat="1" applyFont="1" applyFill="1" applyBorder="1" applyAlignment="1" applyProtection="1">
      <alignment wrapText="1"/>
      <protection locked="0"/>
    </xf>
    <xf numFmtId="164" fontId="41" fillId="15" borderId="49" xfId="1" applyNumberFormat="1" applyFont="1" applyFill="1" applyBorder="1" applyAlignment="1" applyProtection="1">
      <alignment wrapText="1"/>
      <protection locked="0"/>
    </xf>
    <xf numFmtId="0" fontId="8" fillId="13" borderId="51" xfId="6" applyFill="1" applyBorder="1" applyAlignment="1">
      <alignment horizontal="left"/>
    </xf>
    <xf numFmtId="164" fontId="41" fillId="10" borderId="10" xfId="1" applyNumberFormat="1" applyFont="1" applyFill="1" applyBorder="1" applyAlignment="1">
      <alignment wrapText="1"/>
    </xf>
    <xf numFmtId="164" fontId="41" fillId="10" borderId="48" xfId="1" applyNumberFormat="1" applyFont="1" applyFill="1" applyBorder="1" applyAlignment="1">
      <alignment wrapText="1"/>
    </xf>
    <xf numFmtId="164" fontId="41" fillId="10" borderId="49" xfId="1" applyNumberFormat="1" applyFont="1" applyFill="1" applyBorder="1" applyAlignment="1">
      <alignment wrapText="1"/>
    </xf>
    <xf numFmtId="0" fontId="8" fillId="0" borderId="55" xfId="6" applyBorder="1" applyAlignment="1">
      <alignment horizontal="left"/>
    </xf>
    <xf numFmtId="0" fontId="8" fillId="0" borderId="65" xfId="6" applyBorder="1" applyAlignment="1">
      <alignment horizontal="left"/>
    </xf>
    <xf numFmtId="0" fontId="43" fillId="0" borderId="57" xfId="6" applyFont="1" applyBorder="1"/>
    <xf numFmtId="0" fontId="43" fillId="0" borderId="48" xfId="6" applyFont="1" applyBorder="1" applyAlignment="1">
      <alignment wrapText="1"/>
    </xf>
    <xf numFmtId="0" fontId="8" fillId="0" borderId="10" xfId="6" applyBorder="1" applyAlignment="1">
      <alignment horizontal="center" wrapText="1"/>
    </xf>
    <xf numFmtId="0" fontId="8" fillId="0" borderId="48" xfId="6" applyBorder="1" applyAlignment="1">
      <alignment horizontal="center" wrapText="1"/>
    </xf>
    <xf numFmtId="0" fontId="43" fillId="0" borderId="48" xfId="6" applyFont="1" applyBorder="1"/>
    <xf numFmtId="0" fontId="8" fillId="0" borderId="10" xfId="6" applyBorder="1" applyAlignment="1">
      <alignment horizontal="center"/>
    </xf>
    <xf numFmtId="0" fontId="8" fillId="0" borderId="48" xfId="6" applyBorder="1" applyAlignment="1">
      <alignment horizontal="center"/>
    </xf>
    <xf numFmtId="0" fontId="41" fillId="10" borderId="48" xfId="6" applyFont="1" applyFill="1" applyBorder="1" applyAlignment="1">
      <alignment wrapText="1"/>
    </xf>
    <xf numFmtId="0" fontId="8" fillId="0" borderId="66" xfId="6" applyBorder="1" applyAlignment="1">
      <alignment horizontal="left"/>
    </xf>
    <xf numFmtId="0" fontId="8" fillId="0" borderId="67" xfId="6" applyBorder="1" applyAlignment="1">
      <alignment horizontal="left"/>
    </xf>
    <xf numFmtId="0" fontId="43" fillId="0" borderId="68" xfId="6" applyFont="1" applyBorder="1"/>
    <xf numFmtId="0" fontId="41" fillId="13" borderId="65" xfId="6" applyFont="1" applyFill="1" applyBorder="1" applyAlignment="1">
      <alignment horizontal="left"/>
    </xf>
    <xf numFmtId="0" fontId="41" fillId="13" borderId="48" xfId="6" applyFont="1" applyFill="1" applyBorder="1" applyAlignment="1">
      <alignment horizontal="right" wrapText="1"/>
    </xf>
    <xf numFmtId="0" fontId="37" fillId="11" borderId="55" xfId="6" applyFont="1" applyFill="1" applyBorder="1" applyAlignment="1">
      <alignment horizontal="left"/>
    </xf>
    <xf numFmtId="0" fontId="37" fillId="11" borderId="65" xfId="6" applyFont="1" applyFill="1" applyBorder="1" applyAlignment="1">
      <alignment horizontal="left"/>
    </xf>
    <xf numFmtId="0" fontId="45" fillId="11" borderId="57" xfId="6" applyFont="1" applyFill="1" applyBorder="1"/>
    <xf numFmtId="0" fontId="33" fillId="11" borderId="48" xfId="6" applyFont="1" applyFill="1" applyBorder="1" applyAlignment="1">
      <alignment horizontal="right" wrapText="1"/>
    </xf>
    <xf numFmtId="0" fontId="35" fillId="11" borderId="10" xfId="6" applyFont="1" applyFill="1" applyBorder="1" applyAlignment="1">
      <alignment horizontal="center" wrapText="1"/>
    </xf>
    <xf numFmtId="0" fontId="35" fillId="11" borderId="48" xfId="6" applyFont="1" applyFill="1" applyBorder="1" applyAlignment="1">
      <alignment horizontal="center" wrapText="1"/>
    </xf>
    <xf numFmtId="164" fontId="37" fillId="11" borderId="10" xfId="1" applyNumberFormat="1" applyFont="1" applyFill="1" applyBorder="1" applyAlignment="1">
      <alignment wrapText="1"/>
    </xf>
    <xf numFmtId="164" fontId="37" fillId="11" borderId="48" xfId="1" applyNumberFormat="1" applyFont="1" applyFill="1" applyBorder="1" applyAlignment="1">
      <alignment wrapText="1"/>
    </xf>
    <xf numFmtId="164" fontId="37" fillId="11" borderId="49" xfId="1" applyNumberFormat="1" applyFont="1" applyFill="1" applyBorder="1" applyAlignment="1">
      <alignment wrapText="1"/>
    </xf>
    <xf numFmtId="0" fontId="0" fillId="0" borderId="69" xfId="0" applyBorder="1" applyAlignment="1">
      <alignment horizontal="left"/>
    </xf>
    <xf numFmtId="0" fontId="0" fillId="0" borderId="44" xfId="0" applyBorder="1" applyAlignment="1">
      <alignment horizontal="left"/>
    </xf>
    <xf numFmtId="0" fontId="12" fillId="0" borderId="57" xfId="0" applyFont="1" applyBorder="1"/>
    <xf numFmtId="0" fontId="35" fillId="12" borderId="70" xfId="6" applyFont="1" applyFill="1" applyBorder="1" applyAlignment="1">
      <alignment horizontal="left"/>
    </xf>
    <xf numFmtId="0" fontId="36" fillId="12" borderId="12" xfId="6" applyFont="1" applyFill="1" applyBorder="1"/>
    <xf numFmtId="0" fontId="37" fillId="12" borderId="52" xfId="7" applyFont="1" applyFill="1" applyBorder="1"/>
    <xf numFmtId="0" fontId="8" fillId="13" borderId="65" xfId="6" applyFill="1" applyBorder="1" applyAlignment="1">
      <alignment horizontal="left"/>
    </xf>
    <xf numFmtId="0" fontId="43" fillId="13" borderId="57" xfId="6" applyFont="1" applyFill="1" applyBorder="1"/>
    <xf numFmtId="0" fontId="42" fillId="13" borderId="48" xfId="7" applyFont="1" applyFill="1" applyBorder="1"/>
    <xf numFmtId="164" fontId="41" fillId="13" borderId="10" xfId="1" applyNumberFormat="1" applyFont="1" applyFill="1" applyBorder="1" applyAlignment="1" applyProtection="1">
      <alignment wrapText="1"/>
      <protection locked="0"/>
    </xf>
    <xf numFmtId="164" fontId="41" fillId="13" borderId="48" xfId="1" applyNumberFormat="1" applyFont="1" applyFill="1" applyBorder="1" applyAlignment="1" applyProtection="1">
      <alignment wrapText="1"/>
      <protection locked="0"/>
    </xf>
    <xf numFmtId="164" fontId="41" fillId="13" borderId="49" xfId="1" applyNumberFormat="1" applyFont="1" applyFill="1" applyBorder="1" applyAlignment="1" applyProtection="1">
      <alignment wrapText="1"/>
      <protection locked="0"/>
    </xf>
    <xf numFmtId="0" fontId="41" fillId="13" borderId="48" xfId="7" applyFont="1" applyFill="1" applyBorder="1" applyAlignment="1">
      <alignment horizontal="right"/>
    </xf>
    <xf numFmtId="0" fontId="42" fillId="13" borderId="71" xfId="6" applyFont="1" applyFill="1" applyBorder="1"/>
    <xf numFmtId="0" fontId="44" fillId="13" borderId="10" xfId="6" applyFont="1" applyFill="1" applyBorder="1" applyAlignment="1">
      <alignment horizontal="center"/>
    </xf>
    <xf numFmtId="0" fontId="44" fillId="13" borderId="48" xfId="6" applyFont="1" applyFill="1" applyBorder="1" applyAlignment="1">
      <alignment horizontal="center"/>
    </xf>
    <xf numFmtId="0" fontId="41" fillId="10" borderId="72" xfId="6" applyFont="1" applyFill="1" applyBorder="1"/>
    <xf numFmtId="0" fontId="8" fillId="10" borderId="10" xfId="6" applyFill="1" applyBorder="1" applyAlignment="1">
      <alignment horizontal="center"/>
    </xf>
    <xf numFmtId="0" fontId="8" fillId="10" borderId="48" xfId="6" applyFill="1" applyBorder="1" applyAlignment="1">
      <alignment horizontal="center"/>
    </xf>
    <xf numFmtId="0" fontId="41" fillId="10" borderId="65" xfId="6" applyFont="1" applyFill="1" applyBorder="1" applyAlignment="1">
      <alignment horizontal="left"/>
    </xf>
    <xf numFmtId="0" fontId="11" fillId="10" borderId="57" xfId="6" applyFont="1" applyFill="1" applyBorder="1"/>
    <xf numFmtId="0" fontId="41" fillId="10" borderId="48" xfId="6" applyFont="1" applyFill="1" applyBorder="1"/>
    <xf numFmtId="0" fontId="43" fillId="0" borderId="10" xfId="6" applyFont="1" applyBorder="1" applyAlignment="1">
      <alignment horizontal="center"/>
    </xf>
    <xf numFmtId="0" fontId="43" fillId="0" borderId="48" xfId="6" applyFont="1" applyBorder="1" applyAlignment="1">
      <alignment horizontal="center"/>
    </xf>
    <xf numFmtId="0" fontId="43" fillId="0" borderId="73" xfId="6" applyFont="1" applyBorder="1" applyAlignment="1">
      <alignment wrapText="1"/>
    </xf>
    <xf numFmtId="0" fontId="11" fillId="13" borderId="12" xfId="6" applyFont="1" applyFill="1" applyBorder="1"/>
    <xf numFmtId="0" fontId="42" fillId="13" borderId="13" xfId="6" applyFont="1" applyFill="1" applyBorder="1"/>
    <xf numFmtId="0" fontId="41" fillId="13" borderId="13" xfId="6" applyFont="1" applyFill="1" applyBorder="1"/>
    <xf numFmtId="0" fontId="8" fillId="13" borderId="10" xfId="6" applyFill="1" applyBorder="1" applyAlignment="1">
      <alignment horizontal="center"/>
    </xf>
    <xf numFmtId="0" fontId="42" fillId="13" borderId="48" xfId="6" applyFont="1" applyFill="1" applyBorder="1"/>
    <xf numFmtId="0" fontId="11" fillId="10" borderId="68" xfId="6" applyFont="1" applyFill="1" applyBorder="1"/>
    <xf numFmtId="0" fontId="37" fillId="11" borderId="64" xfId="6" applyFont="1" applyFill="1" applyBorder="1" applyAlignment="1">
      <alignment horizontal="left"/>
    </xf>
    <xf numFmtId="0" fontId="37" fillId="11" borderId="51" xfId="6" applyFont="1" applyFill="1" applyBorder="1" applyAlignment="1">
      <alignment horizontal="left"/>
    </xf>
    <xf numFmtId="0" fontId="45" fillId="11" borderId="12" xfId="6" applyFont="1" applyFill="1" applyBorder="1"/>
    <xf numFmtId="0" fontId="37" fillId="11" borderId="71" xfId="6" applyFont="1" applyFill="1" applyBorder="1" applyAlignment="1">
      <alignment horizontal="right"/>
    </xf>
    <xf numFmtId="0" fontId="35" fillId="11" borderId="10" xfId="6" applyFont="1" applyFill="1" applyBorder="1" applyAlignment="1">
      <alignment horizontal="center"/>
    </xf>
    <xf numFmtId="0" fontId="35" fillId="11" borderId="48" xfId="6" applyFont="1" applyFill="1" applyBorder="1" applyAlignment="1">
      <alignment horizontal="center"/>
    </xf>
    <xf numFmtId="0" fontId="37" fillId="0" borderId="64" xfId="6" applyFont="1" applyBorder="1" applyAlignment="1">
      <alignment horizontal="left"/>
    </xf>
    <xf numFmtId="0" fontId="37" fillId="0" borderId="51" xfId="6" applyFont="1" applyBorder="1" applyAlignment="1">
      <alignment horizontal="left"/>
    </xf>
    <xf numFmtId="0" fontId="45" fillId="0" borderId="12" xfId="6" applyFont="1" applyBorder="1"/>
    <xf numFmtId="0" fontId="37" fillId="0" borderId="71" xfId="6" applyFont="1" applyBorder="1" applyAlignment="1">
      <alignment horizontal="right"/>
    </xf>
    <xf numFmtId="0" fontId="35" fillId="0" borderId="10" xfId="6" applyFont="1" applyBorder="1" applyAlignment="1">
      <alignment horizontal="center"/>
    </xf>
    <xf numFmtId="0" fontId="35" fillId="0" borderId="48" xfId="6" applyFont="1" applyBorder="1" applyAlignment="1">
      <alignment horizontal="center"/>
    </xf>
    <xf numFmtId="164" fontId="37" fillId="0" borderId="10" xfId="1" applyNumberFormat="1" applyFont="1" applyFill="1" applyBorder="1" applyAlignment="1">
      <alignment wrapText="1"/>
    </xf>
    <xf numFmtId="164" fontId="37" fillId="0" borderId="48" xfId="1" applyNumberFormat="1" applyFont="1" applyFill="1" applyBorder="1" applyAlignment="1">
      <alignment wrapText="1"/>
    </xf>
    <xf numFmtId="164" fontId="37" fillId="0" borderId="49" xfId="1" applyNumberFormat="1" applyFont="1" applyFill="1" applyBorder="1" applyAlignment="1">
      <alignment wrapText="1"/>
    </xf>
    <xf numFmtId="0" fontId="37" fillId="11" borderId="48" xfId="6" applyFont="1" applyFill="1" applyBorder="1" applyAlignment="1">
      <alignment horizontal="right"/>
    </xf>
    <xf numFmtId="0" fontId="37" fillId="0" borderId="61" xfId="6" applyFont="1" applyBorder="1" applyAlignment="1">
      <alignment horizontal="left"/>
    </xf>
    <xf numFmtId="0" fontId="37" fillId="0" borderId="60" xfId="6" applyFont="1" applyBorder="1" applyAlignment="1">
      <alignment horizontal="left"/>
    </xf>
    <xf numFmtId="0" fontId="45" fillId="0" borderId="59" xfId="6" applyFont="1" applyBorder="1"/>
    <xf numFmtId="0" fontId="33" fillId="0" borderId="13" xfId="6" applyFont="1" applyBorder="1" applyAlignment="1">
      <alignment horizontal="right"/>
    </xf>
    <xf numFmtId="0" fontId="35" fillId="0" borderId="74" xfId="6" applyFont="1" applyBorder="1" applyAlignment="1">
      <alignment horizontal="center"/>
    </xf>
    <xf numFmtId="0" fontId="35" fillId="0" borderId="73" xfId="6" applyFont="1" applyBorder="1" applyAlignment="1">
      <alignment horizontal="center"/>
    </xf>
    <xf numFmtId="0" fontId="37" fillId="11" borderId="61" xfId="6" applyFont="1" applyFill="1" applyBorder="1" applyAlignment="1">
      <alignment horizontal="left"/>
    </xf>
    <xf numFmtId="0" fontId="37" fillId="11" borderId="60" xfId="6" applyFont="1" applyFill="1" applyBorder="1" applyAlignment="1">
      <alignment horizontal="left"/>
    </xf>
    <xf numFmtId="0" fontId="45" fillId="11" borderId="59" xfId="6" applyFont="1" applyFill="1" applyBorder="1"/>
    <xf numFmtId="0" fontId="37" fillId="11" borderId="13" xfId="6" applyFont="1" applyFill="1" applyBorder="1" applyAlignment="1">
      <alignment horizontal="right"/>
    </xf>
    <xf numFmtId="0" fontId="35" fillId="11" borderId="74" xfId="6" applyFont="1" applyFill="1" applyBorder="1" applyAlignment="1">
      <alignment horizontal="center"/>
    </xf>
    <xf numFmtId="0" fontId="35" fillId="11" borderId="73" xfId="6" applyFont="1" applyFill="1" applyBorder="1" applyAlignment="1">
      <alignment horizontal="center"/>
    </xf>
    <xf numFmtId="0" fontId="37" fillId="0" borderId="0" xfId="6" applyFont="1" applyAlignment="1">
      <alignment horizontal="left"/>
    </xf>
    <xf numFmtId="0" fontId="45" fillId="0" borderId="0" xfId="6" applyFont="1"/>
    <xf numFmtId="0" fontId="37" fillId="0" borderId="0" xfId="6" applyFont="1"/>
    <xf numFmtId="0" fontId="33" fillId="9" borderId="13" xfId="6" applyFont="1" applyFill="1" applyBorder="1" applyAlignment="1">
      <alignment horizontal="center" vertical="center"/>
    </xf>
    <xf numFmtId="164" fontId="33" fillId="9" borderId="0" xfId="1" applyNumberFormat="1" applyFont="1" applyFill="1" applyBorder="1" applyAlignment="1">
      <alignment horizontal="center" vertical="center" wrapText="1"/>
    </xf>
    <xf numFmtId="164" fontId="33" fillId="9" borderId="32" xfId="1" applyNumberFormat="1" applyFont="1" applyFill="1" applyBorder="1" applyAlignment="1">
      <alignment horizontal="center" vertical="center" wrapText="1"/>
    </xf>
    <xf numFmtId="0" fontId="35" fillId="9" borderId="13" xfId="6" applyFont="1" applyFill="1" applyBorder="1" applyAlignment="1">
      <alignment horizontal="center"/>
    </xf>
    <xf numFmtId="0" fontId="35" fillId="9" borderId="0" xfId="6" applyFont="1" applyFill="1" applyAlignment="1">
      <alignment horizontal="center"/>
    </xf>
    <xf numFmtId="164" fontId="41" fillId="9" borderId="0" xfId="1" applyNumberFormat="1" applyFont="1" applyFill="1" applyBorder="1" applyAlignment="1">
      <alignment horizontal="center" vertical="center" wrapText="1"/>
    </xf>
    <xf numFmtId="164" fontId="41" fillId="9" borderId="32" xfId="1" applyNumberFormat="1" applyFont="1" applyFill="1" applyBorder="1" applyAlignment="1">
      <alignment horizontal="center" vertical="center" wrapText="1"/>
    </xf>
    <xf numFmtId="0" fontId="32" fillId="0" borderId="0" xfId="6" applyFont="1" applyAlignment="1">
      <alignment horizontal="center" vertical="center"/>
    </xf>
    <xf numFmtId="0" fontId="35" fillId="9" borderId="58" xfId="6" applyFont="1" applyFill="1" applyBorder="1" applyAlignment="1">
      <alignment horizontal="center"/>
    </xf>
    <xf numFmtId="164" fontId="41" fillId="9" borderId="45" xfId="1" applyNumberFormat="1" applyFont="1" applyFill="1" applyBorder="1" applyAlignment="1">
      <alignment horizontal="center" vertical="center" wrapText="1"/>
    </xf>
    <xf numFmtId="164" fontId="41" fillId="9" borderId="75" xfId="1" applyNumberFormat="1" applyFont="1" applyFill="1" applyBorder="1" applyAlignment="1">
      <alignment horizontal="center" vertical="center" wrapText="1"/>
    </xf>
    <xf numFmtId="0" fontId="35" fillId="12" borderId="76" xfId="6" applyFont="1" applyFill="1" applyBorder="1" applyAlignment="1">
      <alignment horizontal="left"/>
    </xf>
    <xf numFmtId="0" fontId="35" fillId="12" borderId="46" xfId="6" applyFont="1" applyFill="1" applyBorder="1" applyAlignment="1">
      <alignment horizontal="left"/>
    </xf>
    <xf numFmtId="0" fontId="36" fillId="12" borderId="4" xfId="6" applyFont="1" applyFill="1" applyBorder="1"/>
    <xf numFmtId="0" fontId="37" fillId="12" borderId="71" xfId="7" applyFont="1" applyFill="1" applyBorder="1"/>
    <xf numFmtId="0" fontId="41" fillId="10" borderId="70" xfId="6" applyFont="1" applyFill="1" applyBorder="1" applyAlignment="1">
      <alignment horizontal="left"/>
    </xf>
    <xf numFmtId="0" fontId="8" fillId="10" borderId="53" xfId="6" applyFill="1" applyBorder="1" applyAlignment="1">
      <alignment horizontal="left"/>
    </xf>
    <xf numFmtId="0" fontId="43" fillId="10" borderId="54" xfId="6" applyFont="1" applyFill="1" applyBorder="1"/>
    <xf numFmtId="0" fontId="41" fillId="10" borderId="52" xfId="7" applyFont="1" applyFill="1" applyBorder="1"/>
    <xf numFmtId="0" fontId="8" fillId="10" borderId="10" xfId="7" applyFill="1" applyBorder="1" applyAlignment="1">
      <alignment horizontal="center"/>
    </xf>
    <xf numFmtId="0" fontId="8" fillId="10" borderId="48" xfId="7" applyFill="1" applyBorder="1" applyAlignment="1">
      <alignment horizontal="center"/>
    </xf>
    <xf numFmtId="0" fontId="8" fillId="10" borderId="65" xfId="6" applyFill="1" applyBorder="1" applyAlignment="1">
      <alignment horizontal="left"/>
    </xf>
    <xf numFmtId="0" fontId="43" fillId="10" borderId="57" xfId="6" applyFont="1" applyFill="1" applyBorder="1"/>
    <xf numFmtId="0" fontId="41" fillId="10" borderId="10" xfId="7" applyFont="1" applyFill="1" applyBorder="1"/>
    <xf numFmtId="0" fontId="41" fillId="10" borderId="73" xfId="7" applyFont="1" applyFill="1" applyBorder="1"/>
    <xf numFmtId="0" fontId="35" fillId="11" borderId="70" xfId="6" applyFont="1" applyFill="1" applyBorder="1" applyAlignment="1">
      <alignment horizontal="left"/>
    </xf>
    <xf numFmtId="0" fontId="35" fillId="11" borderId="53" xfId="6" applyFont="1" applyFill="1" applyBorder="1" applyAlignment="1">
      <alignment horizontal="left"/>
    </xf>
    <xf numFmtId="0" fontId="36" fillId="11" borderId="54" xfId="6" applyFont="1" applyFill="1" applyBorder="1"/>
    <xf numFmtId="0" fontId="37" fillId="11" borderId="13" xfId="7" applyFont="1" applyFill="1" applyBorder="1" applyAlignment="1">
      <alignment horizontal="right"/>
    </xf>
    <xf numFmtId="0" fontId="8" fillId="10" borderId="55" xfId="6" applyFill="1" applyBorder="1" applyAlignment="1">
      <alignment horizontal="left"/>
    </xf>
    <xf numFmtId="0" fontId="8" fillId="10" borderId="48" xfId="7" applyFill="1" applyBorder="1"/>
    <xf numFmtId="0" fontId="3" fillId="9" borderId="0" xfId="0" applyFont="1" applyFill="1"/>
    <xf numFmtId="164" fontId="8" fillId="10" borderId="10" xfId="1" applyNumberFormat="1" applyFont="1" applyFill="1" applyBorder="1" applyAlignment="1" applyProtection="1">
      <alignment wrapText="1"/>
      <protection locked="0"/>
    </xf>
    <xf numFmtId="164" fontId="8" fillId="10" borderId="48" xfId="1" applyNumberFormat="1" applyFont="1" applyFill="1" applyBorder="1" applyAlignment="1" applyProtection="1">
      <alignment wrapText="1"/>
      <protection locked="0"/>
    </xf>
    <xf numFmtId="164" fontId="8" fillId="10" borderId="49" xfId="1" applyNumberFormat="1" applyFont="1" applyFill="1" applyBorder="1" applyAlignment="1" applyProtection="1">
      <alignment wrapText="1"/>
      <protection locked="0"/>
    </xf>
    <xf numFmtId="0" fontId="8" fillId="10" borderId="64" xfId="6" applyFill="1" applyBorder="1" applyAlignment="1">
      <alignment horizontal="left"/>
    </xf>
    <xf numFmtId="0" fontId="8" fillId="10" borderId="77" xfId="6" applyFill="1" applyBorder="1" applyAlignment="1">
      <alignment horizontal="left"/>
    </xf>
    <xf numFmtId="0" fontId="43" fillId="10" borderId="78" xfId="6" applyFont="1" applyFill="1" applyBorder="1"/>
    <xf numFmtId="0" fontId="41" fillId="10" borderId="13" xfId="7" applyFont="1" applyFill="1" applyBorder="1"/>
    <xf numFmtId="0" fontId="35" fillId="0" borderId="70" xfId="6" applyFont="1" applyBorder="1" applyAlignment="1">
      <alignment horizontal="left"/>
    </xf>
    <xf numFmtId="0" fontId="35" fillId="0" borderId="53" xfId="6" applyFont="1" applyBorder="1" applyAlignment="1">
      <alignment horizontal="left"/>
    </xf>
    <xf numFmtId="0" fontId="36" fillId="0" borderId="54" xfId="6" applyFont="1" applyBorder="1"/>
    <xf numFmtId="0" fontId="33" fillId="0" borderId="13" xfId="7" applyFont="1" applyBorder="1" applyAlignment="1">
      <alignment horizontal="right"/>
    </xf>
    <xf numFmtId="0" fontId="35" fillId="0" borderId="10" xfId="7" applyFont="1" applyBorder="1" applyAlignment="1">
      <alignment horizontal="center"/>
    </xf>
    <xf numFmtId="0" fontId="35" fillId="0" borderId="48" xfId="7" applyFont="1" applyBorder="1" applyAlignment="1">
      <alignment horizontal="center"/>
    </xf>
    <xf numFmtId="0" fontId="8" fillId="10" borderId="70" xfId="6" applyFill="1" applyBorder="1" applyAlignment="1">
      <alignment horizontal="left"/>
    </xf>
    <xf numFmtId="0" fontId="41" fillId="10" borderId="79" xfId="6" applyFont="1" applyFill="1" applyBorder="1" applyAlignment="1">
      <alignment horizontal="left"/>
    </xf>
    <xf numFmtId="0" fontId="11" fillId="10" borderId="80" xfId="6" applyFont="1" applyFill="1" applyBorder="1"/>
    <xf numFmtId="0" fontId="41" fillId="10" borderId="48" xfId="7" applyFont="1" applyFill="1" applyBorder="1"/>
    <xf numFmtId="0" fontId="41" fillId="10" borderId="48" xfId="8" applyFont="1" applyFill="1" applyBorder="1"/>
    <xf numFmtId="0" fontId="35" fillId="11" borderId="64" xfId="6" applyFont="1" applyFill="1" applyBorder="1" applyAlignment="1">
      <alignment horizontal="left"/>
    </xf>
    <xf numFmtId="0" fontId="35" fillId="11" borderId="51" xfId="6" applyFont="1" applyFill="1" applyBorder="1" applyAlignment="1">
      <alignment horizontal="left"/>
    </xf>
    <xf numFmtId="0" fontId="36" fillId="11" borderId="12" xfId="6" applyFont="1" applyFill="1" applyBorder="1"/>
    <xf numFmtId="0" fontId="35" fillId="0" borderId="64" xfId="6" applyFont="1" applyBorder="1" applyAlignment="1">
      <alignment horizontal="left"/>
    </xf>
    <xf numFmtId="0" fontId="35" fillId="0" borderId="51" xfId="6" applyFont="1" applyBorder="1" applyAlignment="1">
      <alignment horizontal="left"/>
    </xf>
    <xf numFmtId="0" fontId="36" fillId="0" borderId="12" xfId="6" applyFont="1" applyBorder="1"/>
    <xf numFmtId="164" fontId="37" fillId="12" borderId="10" xfId="1" applyNumberFormat="1" applyFont="1" applyFill="1" applyBorder="1" applyAlignment="1" applyProtection="1">
      <alignment wrapText="1"/>
      <protection locked="0"/>
    </xf>
    <xf numFmtId="164" fontId="37" fillId="12" borderId="48" xfId="1" applyNumberFormat="1" applyFont="1" applyFill="1" applyBorder="1" applyAlignment="1" applyProtection="1">
      <alignment wrapText="1"/>
      <protection locked="0"/>
    </xf>
    <xf numFmtId="164" fontId="37" fillId="12" borderId="49" xfId="1" applyNumberFormat="1" applyFont="1" applyFill="1" applyBorder="1" applyAlignment="1" applyProtection="1">
      <alignment wrapText="1"/>
      <protection locked="0"/>
    </xf>
    <xf numFmtId="0" fontId="37" fillId="11" borderId="81" xfId="6" applyFont="1" applyFill="1" applyBorder="1" applyAlignment="1">
      <alignment horizontal="left"/>
    </xf>
    <xf numFmtId="0" fontId="37" fillId="11" borderId="79" xfId="6" applyFont="1" applyFill="1" applyBorder="1" applyAlignment="1">
      <alignment horizontal="left"/>
    </xf>
    <xf numFmtId="0" fontId="45" fillId="11" borderId="80" xfId="6" applyFont="1" applyFill="1" applyBorder="1"/>
    <xf numFmtId="0" fontId="37" fillId="11" borderId="72" xfId="6" applyFont="1" applyFill="1" applyBorder="1" applyAlignment="1">
      <alignment horizontal="right"/>
    </xf>
    <xf numFmtId="0" fontId="37" fillId="0" borderId="70" xfId="6" applyFont="1" applyBorder="1" applyAlignment="1">
      <alignment horizontal="left"/>
    </xf>
    <xf numFmtId="0" fontId="37" fillId="0" borderId="53" xfId="6" applyFont="1" applyBorder="1" applyAlignment="1">
      <alignment horizontal="left"/>
    </xf>
    <xf numFmtId="0" fontId="45" fillId="0" borderId="54" xfId="6" applyFont="1" applyBorder="1"/>
    <xf numFmtId="0" fontId="33" fillId="0" borderId="52" xfId="6" applyFont="1" applyBorder="1" applyAlignment="1">
      <alignment horizontal="right"/>
    </xf>
    <xf numFmtId="0" fontId="41" fillId="10" borderId="81" xfId="6" applyFont="1" applyFill="1" applyBorder="1" applyAlignment="1">
      <alignment horizontal="left"/>
    </xf>
    <xf numFmtId="0" fontId="8" fillId="0" borderId="82" xfId="6" applyBorder="1" applyAlignment="1">
      <alignment horizontal="left"/>
    </xf>
    <xf numFmtId="0" fontId="8" fillId="0" borderId="77" xfId="6" applyBorder="1" applyAlignment="1">
      <alignment horizontal="left"/>
    </xf>
    <xf numFmtId="0" fontId="43" fillId="0" borderId="83" xfId="6" applyFont="1" applyBorder="1" applyAlignment="1">
      <alignment wrapText="1"/>
    </xf>
    <xf numFmtId="0" fontId="37" fillId="11" borderId="48" xfId="6" applyFont="1" applyFill="1" applyBorder="1" applyAlignment="1">
      <alignment horizontal="right" wrapText="1"/>
    </xf>
    <xf numFmtId="0" fontId="33" fillId="0" borderId="13" xfId="6" applyFont="1" applyBorder="1" applyAlignment="1">
      <alignment horizontal="right" wrapText="1"/>
    </xf>
    <xf numFmtId="0" fontId="35" fillId="0" borderId="10" xfId="6" applyFont="1" applyBorder="1" applyAlignment="1">
      <alignment horizontal="center" wrapText="1"/>
    </xf>
    <xf numFmtId="0" fontId="35" fillId="0" borderId="48" xfId="6" applyFont="1" applyBorder="1" applyAlignment="1">
      <alignment horizontal="center" wrapText="1"/>
    </xf>
    <xf numFmtId="0" fontId="41" fillId="13" borderId="72" xfId="6" applyFont="1" applyFill="1" applyBorder="1"/>
    <xf numFmtId="0" fontId="8" fillId="13" borderId="48" xfId="6" applyFill="1" applyBorder="1" applyAlignment="1">
      <alignment horizontal="center"/>
    </xf>
    <xf numFmtId="0" fontId="41" fillId="13" borderId="48" xfId="6" applyFont="1" applyFill="1" applyBorder="1"/>
    <xf numFmtId="0" fontId="11" fillId="10" borderId="48" xfId="6" applyFont="1" applyFill="1" applyBorder="1"/>
    <xf numFmtId="0" fontId="37" fillId="0" borderId="55" xfId="6" applyFont="1" applyBorder="1" applyAlignment="1">
      <alignment horizontal="left"/>
    </xf>
    <xf numFmtId="0" fontId="37" fillId="0" borderId="65" xfId="6" applyFont="1" applyBorder="1" applyAlignment="1">
      <alignment horizontal="left"/>
    </xf>
    <xf numFmtId="0" fontId="45" fillId="0" borderId="57" xfId="6" applyFont="1" applyBorder="1"/>
    <xf numFmtId="0" fontId="33" fillId="0" borderId="48" xfId="6" applyFont="1" applyBorder="1" applyAlignment="1">
      <alignment horizontal="right"/>
    </xf>
    <xf numFmtId="0" fontId="0" fillId="0" borderId="0" xfId="0" applyAlignment="1">
      <alignment horizontal="left"/>
    </xf>
    <xf numFmtId="0" fontId="38" fillId="0" borderId="0" xfId="0" applyFont="1"/>
    <xf numFmtId="0" fontId="35" fillId="9" borderId="64" xfId="6" applyFont="1" applyFill="1" applyBorder="1" applyAlignment="1">
      <alignment horizontal="left"/>
    </xf>
    <xf numFmtId="0" fontId="35" fillId="9" borderId="51" xfId="6" applyFont="1" applyFill="1" applyBorder="1" applyAlignment="1">
      <alignment horizontal="left"/>
    </xf>
    <xf numFmtId="0" fontId="35" fillId="12" borderId="1" xfId="6" applyFont="1" applyFill="1" applyBorder="1" applyAlignment="1">
      <alignment horizontal="center"/>
    </xf>
    <xf numFmtId="0" fontId="35" fillId="12" borderId="2" xfId="6" applyFont="1" applyFill="1" applyBorder="1" applyAlignment="1">
      <alignment horizontal="center"/>
    </xf>
    <xf numFmtId="164" fontId="37" fillId="12" borderId="1" xfId="1" applyNumberFormat="1" applyFont="1" applyFill="1" applyBorder="1" applyAlignment="1">
      <alignment horizontal="center" wrapText="1"/>
    </xf>
    <xf numFmtId="164" fontId="37" fillId="12" borderId="2" xfId="1" applyNumberFormat="1" applyFont="1" applyFill="1" applyBorder="1" applyAlignment="1">
      <alignment horizontal="center" wrapText="1"/>
    </xf>
    <xf numFmtId="164" fontId="37" fillId="12" borderId="84" xfId="1" applyNumberFormat="1" applyFont="1" applyFill="1" applyBorder="1" applyAlignment="1">
      <alignment horizontal="center" wrapText="1"/>
    </xf>
    <xf numFmtId="0" fontId="8" fillId="10" borderId="62" xfId="6" applyFill="1" applyBorder="1" applyAlignment="1">
      <alignment horizontal="center"/>
    </xf>
    <xf numFmtId="0" fontId="8" fillId="10" borderId="58" xfId="6" applyFill="1" applyBorder="1" applyAlignment="1">
      <alignment horizontal="center"/>
    </xf>
    <xf numFmtId="164" fontId="40" fillId="10" borderId="62" xfId="1" applyNumberFormat="1" applyFont="1" applyFill="1" applyBorder="1" applyAlignment="1" applyProtection="1">
      <alignment horizontal="center" wrapText="1"/>
      <protection locked="0"/>
    </xf>
    <xf numFmtId="164" fontId="40" fillId="10" borderId="58" xfId="1" applyNumberFormat="1" applyFont="1" applyFill="1" applyBorder="1" applyAlignment="1" applyProtection="1">
      <alignment horizontal="center" wrapText="1"/>
      <protection locked="0"/>
    </xf>
    <xf numFmtId="164" fontId="40" fillId="10" borderId="63" xfId="1" applyNumberFormat="1" applyFont="1" applyFill="1" applyBorder="1" applyAlignment="1" applyProtection="1">
      <alignment horizontal="center" wrapText="1"/>
      <protection locked="0"/>
    </xf>
    <xf numFmtId="164" fontId="40" fillId="10" borderId="10" xfId="1" applyNumberFormat="1" applyFont="1" applyFill="1" applyBorder="1" applyAlignment="1" applyProtection="1">
      <alignment horizontal="center" wrapText="1"/>
      <protection locked="0"/>
    </xf>
    <xf numFmtId="164" fontId="40" fillId="10" borderId="48" xfId="1" applyNumberFormat="1" applyFont="1" applyFill="1" applyBorder="1" applyAlignment="1" applyProtection="1">
      <alignment horizontal="center" wrapText="1"/>
      <protection locked="0"/>
    </xf>
    <xf numFmtId="164" fontId="40" fillId="10" borderId="49" xfId="1" applyNumberFormat="1" applyFont="1" applyFill="1" applyBorder="1" applyAlignment="1" applyProtection="1">
      <alignment horizontal="center" wrapText="1"/>
      <protection locked="0"/>
    </xf>
    <xf numFmtId="164" fontId="40" fillId="10" borderId="10" xfId="1" applyNumberFormat="1" applyFont="1" applyFill="1" applyBorder="1" applyAlignment="1">
      <alignment horizontal="center" wrapText="1"/>
    </xf>
    <xf numFmtId="164" fontId="40" fillId="10" borderId="48" xfId="1" applyNumberFormat="1" applyFont="1" applyFill="1" applyBorder="1" applyAlignment="1">
      <alignment horizontal="center" wrapText="1"/>
    </xf>
    <xf numFmtId="164" fontId="40" fillId="10" borderId="49" xfId="1" applyNumberFormat="1" applyFont="1" applyFill="1" applyBorder="1" applyAlignment="1">
      <alignment horizontal="center" wrapText="1"/>
    </xf>
    <xf numFmtId="164" fontId="39" fillId="0" borderId="10" xfId="1" applyNumberFormat="1" applyFont="1" applyFill="1" applyBorder="1" applyAlignment="1" applyProtection="1">
      <alignment horizontal="center" wrapText="1"/>
      <protection locked="0"/>
    </xf>
    <xf numFmtId="164" fontId="39" fillId="0" borderId="48" xfId="1" applyNumberFormat="1" applyFont="1" applyFill="1" applyBorder="1" applyAlignment="1" applyProtection="1">
      <alignment horizontal="center" wrapText="1"/>
      <protection locked="0"/>
    </xf>
    <xf numFmtId="164" fontId="39" fillId="0" borderId="49" xfId="1" applyNumberFormat="1" applyFont="1" applyFill="1" applyBorder="1" applyAlignment="1" applyProtection="1">
      <alignment horizontal="center" wrapText="1"/>
      <protection locked="0"/>
    </xf>
    <xf numFmtId="0" fontId="43" fillId="9" borderId="48" xfId="6" applyFont="1" applyFill="1" applyBorder="1"/>
    <xf numFmtId="0" fontId="35" fillId="11" borderId="76" xfId="6" applyFont="1" applyFill="1" applyBorder="1" applyAlignment="1">
      <alignment horizontal="left"/>
    </xf>
    <xf numFmtId="0" fontId="36" fillId="11" borderId="4" xfId="6" applyFont="1" applyFill="1" applyBorder="1"/>
    <xf numFmtId="41" fontId="35" fillId="11" borderId="1" xfId="6" applyNumberFormat="1" applyFont="1" applyFill="1" applyBorder="1" applyAlignment="1">
      <alignment horizontal="center"/>
    </xf>
    <xf numFmtId="41" fontId="35" fillId="11" borderId="2" xfId="6" applyNumberFormat="1" applyFont="1" applyFill="1" applyBorder="1" applyAlignment="1">
      <alignment horizontal="center"/>
    </xf>
    <xf numFmtId="164" fontId="37" fillId="11" borderId="1" xfId="1" applyNumberFormat="1" applyFont="1" applyFill="1" applyBorder="1" applyAlignment="1">
      <alignment horizontal="center" wrapText="1"/>
    </xf>
    <xf numFmtId="164" fontId="37" fillId="11" borderId="2" xfId="1" applyNumberFormat="1" applyFont="1" applyFill="1" applyBorder="1" applyAlignment="1">
      <alignment horizontal="center" wrapText="1"/>
    </xf>
    <xf numFmtId="164" fontId="37" fillId="11" borderId="84" xfId="1" applyNumberFormat="1" applyFont="1" applyFill="1" applyBorder="1" applyAlignment="1">
      <alignment horizontal="center" wrapText="1"/>
    </xf>
    <xf numFmtId="0" fontId="8" fillId="9" borderId="76" xfId="6" applyFill="1" applyBorder="1" applyAlignment="1">
      <alignment horizontal="left"/>
    </xf>
    <xf numFmtId="0" fontId="8" fillId="9" borderId="46" xfId="6" applyFill="1" applyBorder="1" applyAlignment="1">
      <alignment horizontal="left"/>
    </xf>
    <xf numFmtId="0" fontId="43" fillId="9" borderId="4" xfId="6" applyFont="1" applyFill="1" applyBorder="1"/>
    <xf numFmtId="0" fontId="41" fillId="9" borderId="2" xfId="6" applyFont="1" applyFill="1" applyBorder="1" applyAlignment="1">
      <alignment horizontal="right"/>
    </xf>
    <xf numFmtId="41" fontId="8" fillId="9" borderId="1" xfId="6" applyNumberFormat="1" applyFill="1" applyBorder="1" applyAlignment="1">
      <alignment horizontal="center"/>
    </xf>
    <xf numFmtId="41" fontId="8" fillId="9" borderId="2" xfId="6" applyNumberFormat="1" applyFill="1" applyBorder="1" applyAlignment="1">
      <alignment horizontal="center"/>
    </xf>
    <xf numFmtId="164" fontId="40" fillId="9" borderId="1" xfId="1" applyNumberFormat="1" applyFont="1" applyFill="1" applyBorder="1" applyAlignment="1">
      <alignment horizontal="center" wrapText="1"/>
    </xf>
    <xf numFmtId="164" fontId="40" fillId="9" borderId="2" xfId="1" applyNumberFormat="1" applyFont="1" applyFill="1" applyBorder="1" applyAlignment="1">
      <alignment horizontal="center" wrapText="1"/>
    </xf>
    <xf numFmtId="164" fontId="40" fillId="9" borderId="84" xfId="1" applyNumberFormat="1" applyFont="1" applyFill="1" applyBorder="1" applyAlignment="1">
      <alignment horizontal="center" wrapText="1"/>
    </xf>
    <xf numFmtId="0" fontId="41" fillId="10" borderId="58" xfId="6" applyFont="1" applyFill="1" applyBorder="1"/>
    <xf numFmtId="0" fontId="41" fillId="0" borderId="55" xfId="6" applyFont="1" applyBorder="1" applyAlignment="1">
      <alignment horizontal="left"/>
    </xf>
    <xf numFmtId="0" fontId="41" fillId="0" borderId="65" xfId="6" applyFont="1" applyBorder="1" applyAlignment="1">
      <alignment horizontal="left"/>
    </xf>
    <xf numFmtId="0" fontId="41" fillId="10" borderId="67" xfId="6" applyFont="1" applyFill="1" applyBorder="1" applyAlignment="1">
      <alignment horizontal="left"/>
    </xf>
    <xf numFmtId="0" fontId="35" fillId="11" borderId="65" xfId="6" applyFont="1" applyFill="1" applyBorder="1" applyAlignment="1">
      <alignment horizontal="left"/>
    </xf>
    <xf numFmtId="0" fontId="37" fillId="11" borderId="2" xfId="7" applyFont="1" applyFill="1" applyBorder="1" applyAlignment="1">
      <alignment horizontal="right"/>
    </xf>
    <xf numFmtId="0" fontId="35" fillId="0" borderId="76" xfId="6" applyFont="1" applyBorder="1" applyAlignment="1">
      <alignment horizontal="left"/>
    </xf>
    <xf numFmtId="0" fontId="35" fillId="0" borderId="65" xfId="6" applyFont="1" applyBorder="1" applyAlignment="1">
      <alignment horizontal="left"/>
    </xf>
    <xf numFmtId="0" fontId="36" fillId="0" borderId="4" xfId="6" applyFont="1" applyBorder="1"/>
    <xf numFmtId="0" fontId="33" fillId="0" borderId="2" xfId="7" applyFont="1" applyBorder="1" applyAlignment="1">
      <alignment horizontal="right"/>
    </xf>
    <xf numFmtId="41" fontId="35" fillId="0" borderId="1" xfId="6" applyNumberFormat="1" applyFont="1" applyBorder="1" applyAlignment="1">
      <alignment horizontal="center"/>
    </xf>
    <xf numFmtId="41" fontId="35" fillId="0" borderId="2" xfId="6" applyNumberFormat="1" applyFont="1" applyBorder="1" applyAlignment="1">
      <alignment horizontal="center"/>
    </xf>
    <xf numFmtId="164" fontId="37" fillId="0" borderId="1" xfId="1" applyNumberFormat="1" applyFont="1" applyFill="1" applyBorder="1" applyAlignment="1">
      <alignment horizontal="center" wrapText="1"/>
    </xf>
    <xf numFmtId="164" fontId="37" fillId="0" borderId="2" xfId="1" applyNumberFormat="1" applyFont="1" applyFill="1" applyBorder="1" applyAlignment="1">
      <alignment horizontal="center" wrapText="1"/>
    </xf>
    <xf numFmtId="164" fontId="37" fillId="0" borderId="84" xfId="1" applyNumberFormat="1" applyFont="1" applyFill="1" applyBorder="1" applyAlignment="1">
      <alignment horizontal="center" wrapText="1"/>
    </xf>
    <xf numFmtId="0" fontId="35" fillId="16" borderId="76" xfId="6" applyFont="1" applyFill="1" applyBorder="1" applyAlignment="1">
      <alignment horizontal="left"/>
    </xf>
    <xf numFmtId="0" fontId="35" fillId="16" borderId="65" xfId="6" applyFont="1" applyFill="1" applyBorder="1" applyAlignment="1">
      <alignment horizontal="left"/>
    </xf>
    <xf numFmtId="0" fontId="36" fillId="16" borderId="4" xfId="6" applyFont="1" applyFill="1" applyBorder="1"/>
    <xf numFmtId="0" fontId="37" fillId="16" borderId="2" xfId="7" applyFont="1" applyFill="1" applyBorder="1" applyAlignment="1">
      <alignment horizontal="right"/>
    </xf>
    <xf numFmtId="41" fontId="35" fillId="16" borderId="1" xfId="6" applyNumberFormat="1" applyFont="1" applyFill="1" applyBorder="1" applyAlignment="1">
      <alignment horizontal="center"/>
    </xf>
    <xf numFmtId="41" fontId="35" fillId="16" borderId="2" xfId="6" applyNumberFormat="1" applyFont="1" applyFill="1" applyBorder="1" applyAlignment="1">
      <alignment horizontal="center"/>
    </xf>
    <xf numFmtId="164" fontId="37" fillId="16" borderId="1" xfId="1" applyNumberFormat="1" applyFont="1" applyFill="1" applyBorder="1" applyAlignment="1">
      <alignment horizontal="center" wrapText="1"/>
    </xf>
    <xf numFmtId="164" fontId="37" fillId="16" borderId="2" xfId="1" applyNumberFormat="1" applyFont="1" applyFill="1" applyBorder="1" applyAlignment="1">
      <alignment horizontal="center" wrapText="1"/>
    </xf>
    <xf numFmtId="164" fontId="37" fillId="16" borderId="84" xfId="1" applyNumberFormat="1" applyFont="1" applyFill="1" applyBorder="1" applyAlignment="1">
      <alignment horizontal="center" wrapText="1"/>
    </xf>
    <xf numFmtId="0" fontId="47" fillId="9" borderId="52" xfId="7" applyFont="1" applyFill="1" applyBorder="1" applyAlignment="1">
      <alignment horizontal="left"/>
    </xf>
    <xf numFmtId="41" fontId="8" fillId="9" borderId="6" xfId="6" applyNumberFormat="1" applyFill="1" applyBorder="1" applyAlignment="1">
      <alignment horizontal="center"/>
    </xf>
    <xf numFmtId="41" fontId="8" fillId="9" borderId="52" xfId="6" applyNumberFormat="1" applyFill="1" applyBorder="1" applyAlignment="1">
      <alignment horizontal="center"/>
    </xf>
    <xf numFmtId="164" fontId="40" fillId="9" borderId="6" xfId="1" applyNumberFormat="1" applyFont="1" applyFill="1" applyBorder="1" applyAlignment="1">
      <alignment horizontal="center" wrapText="1"/>
    </xf>
    <xf numFmtId="164" fontId="40" fillId="9" borderId="52" xfId="1" applyNumberFormat="1" applyFont="1" applyFill="1" applyBorder="1" applyAlignment="1">
      <alignment horizontal="center" wrapText="1"/>
    </xf>
    <xf numFmtId="164" fontId="40" fillId="9" borderId="85" xfId="1" applyNumberFormat="1" applyFont="1" applyFill="1" applyBorder="1" applyAlignment="1">
      <alignment horizontal="center" wrapText="1"/>
    </xf>
    <xf numFmtId="41" fontId="35" fillId="12" borderId="6" xfId="6" applyNumberFormat="1" applyFont="1" applyFill="1" applyBorder="1" applyAlignment="1">
      <alignment horizontal="center"/>
    </xf>
    <xf numFmtId="41" fontId="35" fillId="12" borderId="52" xfId="6" applyNumberFormat="1" applyFont="1" applyFill="1" applyBorder="1" applyAlignment="1">
      <alignment horizontal="center"/>
    </xf>
    <xf numFmtId="0" fontId="41" fillId="13" borderId="81" xfId="6" applyFont="1" applyFill="1" applyBorder="1" applyAlignment="1">
      <alignment horizontal="left"/>
    </xf>
    <xf numFmtId="0" fontId="41" fillId="13" borderId="79" xfId="6" applyFont="1" applyFill="1" applyBorder="1" applyAlignment="1">
      <alignment horizontal="left"/>
    </xf>
    <xf numFmtId="0" fontId="42" fillId="13" borderId="72" xfId="7" applyFont="1" applyFill="1" applyBorder="1"/>
    <xf numFmtId="41" fontId="8" fillId="13" borderId="10" xfId="6" applyNumberFormat="1" applyFill="1" applyBorder="1" applyAlignment="1">
      <alignment horizontal="center"/>
    </xf>
    <xf numFmtId="41" fontId="8" fillId="13" borderId="48" xfId="6" applyNumberFormat="1" applyFill="1" applyBorder="1" applyAlignment="1">
      <alignment horizontal="center"/>
    </xf>
    <xf numFmtId="164" fontId="40" fillId="13" borderId="11" xfId="1" applyNumberFormat="1" applyFont="1" applyFill="1" applyBorder="1" applyAlignment="1">
      <alignment horizontal="center" wrapText="1"/>
    </xf>
    <xf numFmtId="164" fontId="40" fillId="13" borderId="13" xfId="1" applyNumberFormat="1" applyFont="1" applyFill="1" applyBorder="1" applyAlignment="1">
      <alignment horizontal="center" wrapText="1"/>
    </xf>
    <xf numFmtId="164" fontId="40" fillId="13" borderId="86" xfId="1" applyNumberFormat="1" applyFont="1" applyFill="1" applyBorder="1" applyAlignment="1">
      <alignment horizontal="center" wrapText="1"/>
    </xf>
    <xf numFmtId="0" fontId="41" fillId="10" borderId="64" xfId="6" applyFont="1" applyFill="1" applyBorder="1" applyAlignment="1">
      <alignment horizontal="left"/>
    </xf>
    <xf numFmtId="41" fontId="8" fillId="10" borderId="10" xfId="6" applyNumberFormat="1" applyFill="1" applyBorder="1" applyAlignment="1">
      <alignment horizontal="center"/>
    </xf>
    <xf numFmtId="41" fontId="8" fillId="10" borderId="48" xfId="6" applyNumberFormat="1" applyFill="1" applyBorder="1" applyAlignment="1">
      <alignment horizontal="center"/>
    </xf>
    <xf numFmtId="164" fontId="40" fillId="10" borderId="11" xfId="1" applyNumberFormat="1" applyFont="1" applyFill="1" applyBorder="1" applyAlignment="1">
      <alignment horizontal="center" wrapText="1"/>
    </xf>
    <xf numFmtId="164" fontId="40" fillId="10" borderId="13" xfId="1" applyNumberFormat="1" applyFont="1" applyFill="1" applyBorder="1" applyAlignment="1">
      <alignment horizontal="center" wrapText="1"/>
    </xf>
    <xf numFmtId="164" fontId="40" fillId="10" borderId="86" xfId="1" applyNumberFormat="1" applyFont="1" applyFill="1" applyBorder="1" applyAlignment="1">
      <alignment horizontal="center" wrapText="1"/>
    </xf>
    <xf numFmtId="0" fontId="43" fillId="0" borderId="48" xfId="7" applyFont="1" applyBorder="1"/>
    <xf numFmtId="0" fontId="43" fillId="0" borderId="73" xfId="7" applyFont="1" applyBorder="1"/>
    <xf numFmtId="0" fontId="41" fillId="10" borderId="51" xfId="6" applyFont="1" applyFill="1" applyBorder="1" applyAlignment="1">
      <alignment horizontal="left"/>
    </xf>
    <xf numFmtId="0" fontId="11" fillId="10" borderId="12" xfId="6" applyFont="1" applyFill="1" applyBorder="1"/>
    <xf numFmtId="0" fontId="8" fillId="13" borderId="55" xfId="6" applyFill="1" applyBorder="1" applyAlignment="1">
      <alignment horizontal="left"/>
    </xf>
    <xf numFmtId="0" fontId="41" fillId="13" borderId="48" xfId="7" applyFont="1" applyFill="1" applyBorder="1" applyAlignment="1">
      <alignment horizontal="right" indent="9"/>
    </xf>
    <xf numFmtId="164" fontId="40" fillId="13" borderId="10" xfId="1" applyNumberFormat="1" applyFont="1" applyFill="1" applyBorder="1" applyAlignment="1">
      <alignment horizontal="center" wrapText="1"/>
    </xf>
    <xf numFmtId="164" fontId="40" fillId="13" borderId="48" xfId="1" applyNumberFormat="1" applyFont="1" applyFill="1" applyBorder="1" applyAlignment="1">
      <alignment horizontal="center" wrapText="1"/>
    </xf>
    <xf numFmtId="164" fontId="40" fillId="13" borderId="49" xfId="1" applyNumberFormat="1" applyFont="1" applyFill="1" applyBorder="1" applyAlignment="1">
      <alignment horizontal="center" wrapText="1"/>
    </xf>
    <xf numFmtId="0" fontId="8" fillId="13" borderId="64" xfId="6" applyFill="1" applyBorder="1" applyAlignment="1">
      <alignment horizontal="left"/>
    </xf>
    <xf numFmtId="0" fontId="41" fillId="13" borderId="13" xfId="7" applyFont="1" applyFill="1" applyBorder="1" applyAlignment="1">
      <alignment horizontal="right" indent="9"/>
    </xf>
    <xf numFmtId="41" fontId="35" fillId="11" borderId="7" xfId="6" applyNumberFormat="1" applyFont="1" applyFill="1" applyBorder="1" applyAlignment="1">
      <alignment horizontal="center"/>
    </xf>
    <xf numFmtId="41" fontId="35" fillId="11" borderId="71" xfId="6" applyNumberFormat="1" applyFont="1" applyFill="1" applyBorder="1" applyAlignment="1">
      <alignment horizontal="center"/>
    </xf>
    <xf numFmtId="0" fontId="8" fillId="9" borderId="70" xfId="6" applyFill="1" applyBorder="1" applyAlignment="1">
      <alignment horizontal="left"/>
    </xf>
    <xf numFmtId="0" fontId="8" fillId="9" borderId="53" xfId="6" applyFill="1" applyBorder="1" applyAlignment="1">
      <alignment horizontal="left"/>
    </xf>
    <xf numFmtId="0" fontId="43" fillId="9" borderId="54" xfId="6" applyFont="1" applyFill="1" applyBorder="1"/>
    <xf numFmtId="41" fontId="35" fillId="12" borderId="1" xfId="6" applyNumberFormat="1" applyFont="1" applyFill="1" applyBorder="1" applyAlignment="1">
      <alignment horizontal="center"/>
    </xf>
    <xf numFmtId="41" fontId="35" fillId="12" borderId="2" xfId="6" applyNumberFormat="1" applyFont="1" applyFill="1" applyBorder="1" applyAlignment="1">
      <alignment horizontal="center"/>
    </xf>
    <xf numFmtId="0" fontId="41" fillId="10" borderId="72" xfId="7" applyFont="1" applyFill="1" applyBorder="1"/>
    <xf numFmtId="41" fontId="8" fillId="10" borderId="11" xfId="6" applyNumberFormat="1" applyFill="1" applyBorder="1" applyAlignment="1">
      <alignment horizontal="center"/>
    </xf>
    <xf numFmtId="41" fontId="8" fillId="10" borderId="13" xfId="6" applyNumberFormat="1" applyFill="1" applyBorder="1" applyAlignment="1">
      <alignment horizontal="center"/>
    </xf>
    <xf numFmtId="0" fontId="43" fillId="0" borderId="13" xfId="7" applyFont="1" applyBorder="1"/>
    <xf numFmtId="0" fontId="8" fillId="10" borderId="51" xfId="6" applyFill="1" applyBorder="1" applyAlignment="1">
      <alignment horizontal="left"/>
    </xf>
    <xf numFmtId="0" fontId="43" fillId="10" borderId="12" xfId="6" applyFont="1" applyFill="1" applyBorder="1"/>
    <xf numFmtId="0" fontId="41" fillId="10" borderId="48" xfId="7" applyFont="1" applyFill="1" applyBorder="1" applyAlignment="1">
      <alignment horizontal="right" indent="9"/>
    </xf>
    <xf numFmtId="0" fontId="8" fillId="0" borderId="61" xfId="6" applyBorder="1" applyAlignment="1">
      <alignment horizontal="left"/>
    </xf>
    <xf numFmtId="0" fontId="8" fillId="0" borderId="60" xfId="6" applyBorder="1" applyAlignment="1">
      <alignment horizontal="left"/>
    </xf>
    <xf numFmtId="0" fontId="43" fillId="0" borderId="58" xfId="7" applyFont="1" applyBorder="1"/>
    <xf numFmtId="0" fontId="41" fillId="10" borderId="13" xfId="7" applyFont="1" applyFill="1" applyBorder="1" applyAlignment="1">
      <alignment horizontal="right" indent="9"/>
    </xf>
    <xf numFmtId="0" fontId="35" fillId="0" borderId="46" xfId="6" applyFont="1" applyBorder="1" applyAlignment="1">
      <alignment horizontal="left"/>
    </xf>
    <xf numFmtId="0" fontId="37" fillId="0" borderId="2" xfId="7" applyFont="1" applyBorder="1" applyAlignment="1">
      <alignment horizontal="right"/>
    </xf>
    <xf numFmtId="0" fontId="35" fillId="16" borderId="46" xfId="6" applyFont="1" applyFill="1" applyBorder="1" applyAlignment="1">
      <alignment horizontal="left"/>
    </xf>
    <xf numFmtId="49" fontId="8" fillId="10" borderId="11" xfId="6" applyNumberFormat="1" applyFill="1" applyBorder="1" applyAlignment="1">
      <alignment horizontal="center" vertical="center"/>
    </xf>
    <xf numFmtId="49" fontId="8" fillId="10" borderId="13" xfId="6" applyNumberFormat="1" applyFill="1" applyBorder="1" applyAlignment="1">
      <alignment horizontal="center" vertical="center"/>
    </xf>
    <xf numFmtId="164" fontId="40" fillId="10" borderId="11" xfId="1" applyNumberFormat="1" applyFont="1" applyFill="1" applyBorder="1" applyAlignment="1" applyProtection="1">
      <alignment horizontal="center" wrapText="1"/>
      <protection locked="0"/>
    </xf>
    <xf numFmtId="0" fontId="35" fillId="11" borderId="1" xfId="6" applyFont="1" applyFill="1" applyBorder="1" applyAlignment="1">
      <alignment horizontal="left"/>
    </xf>
    <xf numFmtId="0" fontId="36" fillId="11" borderId="1" xfId="6" applyFont="1" applyFill="1" applyBorder="1"/>
    <xf numFmtId="0" fontId="37" fillId="11" borderId="2" xfId="6" applyFont="1" applyFill="1" applyBorder="1" applyAlignment="1">
      <alignment horizontal="left" wrapText="1"/>
    </xf>
    <xf numFmtId="49" fontId="35" fillId="11" borderId="1" xfId="6" applyNumberFormat="1" applyFont="1" applyFill="1" applyBorder="1" applyAlignment="1">
      <alignment horizontal="center" vertical="center"/>
    </xf>
    <xf numFmtId="164" fontId="37" fillId="11" borderId="7" xfId="1" applyNumberFormat="1" applyFont="1" applyFill="1" applyBorder="1" applyAlignment="1">
      <alignment horizontal="center" wrapText="1"/>
    </xf>
    <xf numFmtId="0" fontId="48" fillId="11" borderId="1" xfId="0" applyFont="1" applyFill="1" applyBorder="1" applyAlignment="1" applyProtection="1">
      <alignment horizontal="center" vertical="center" wrapText="1"/>
      <protection locked="0"/>
    </xf>
    <xf numFmtId="0" fontId="48" fillId="11" borderId="1" xfId="0" applyFont="1" applyFill="1" applyBorder="1" applyAlignment="1">
      <alignment horizontal="center" vertical="center" wrapText="1"/>
    </xf>
    <xf numFmtId="0" fontId="48" fillId="11" borderId="1" xfId="0" applyFont="1" applyFill="1" applyBorder="1" applyAlignment="1" applyProtection="1">
      <alignment horizontal="left" vertical="center" wrapText="1"/>
      <protection locked="0"/>
    </xf>
    <xf numFmtId="0" fontId="24" fillId="9" borderId="0" xfId="0" applyFont="1" applyFill="1" applyAlignment="1">
      <alignment vertical="center" wrapText="1"/>
    </xf>
    <xf numFmtId="0" fontId="0" fillId="14" borderId="1" xfId="0" applyFill="1" applyBorder="1" applyAlignment="1" applyProtection="1">
      <alignment horizontal="center" vertical="center" wrapText="1"/>
      <protection locked="0"/>
    </xf>
    <xf numFmtId="0" fontId="0" fillId="14" borderId="1" xfId="0" applyFill="1" applyBorder="1" applyAlignment="1" applyProtection="1">
      <alignment vertical="center" wrapText="1"/>
      <protection locked="0"/>
    </xf>
    <xf numFmtId="0" fontId="0" fillId="14" borderId="1" xfId="0" applyFill="1" applyBorder="1" applyAlignment="1">
      <alignment horizontal="center" vertical="center" wrapText="1"/>
    </xf>
    <xf numFmtId="0" fontId="0" fillId="9" borderId="1" xfId="0" applyFill="1" applyBorder="1" applyAlignment="1" applyProtection="1">
      <alignment vertical="center" wrapText="1"/>
      <protection locked="0"/>
    </xf>
    <xf numFmtId="43" fontId="0" fillId="9" borderId="1" xfId="1" applyFont="1" applyFill="1" applyBorder="1" applyAlignment="1" applyProtection="1">
      <alignment vertical="center" wrapText="1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 wrapText="1"/>
    </xf>
    <xf numFmtId="0" fontId="0" fillId="9" borderId="0" xfId="0" applyFill="1" applyAlignment="1" applyProtection="1">
      <alignment horizontal="center" vertical="center" wrapText="1"/>
      <protection locked="0"/>
    </xf>
    <xf numFmtId="0" fontId="0" fillId="9" borderId="0" xfId="0" applyFill="1" applyAlignment="1" applyProtection="1">
      <alignment vertical="center" wrapText="1"/>
      <protection locked="0"/>
    </xf>
    <xf numFmtId="0" fontId="0" fillId="9" borderId="0" xfId="0" applyFill="1" applyAlignment="1">
      <alignment horizontal="center" vertical="center" wrapText="1"/>
    </xf>
    <xf numFmtId="43" fontId="0" fillId="9" borderId="0" xfId="1" applyFont="1" applyFill="1" applyBorder="1" applyAlignment="1" applyProtection="1">
      <alignment vertical="center" wrapText="1"/>
      <protection locked="0"/>
    </xf>
    <xf numFmtId="165" fontId="0" fillId="9" borderId="0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87" xfId="0" applyBorder="1" applyAlignment="1">
      <alignment vertical="center" wrapText="1"/>
    </xf>
  </cellXfs>
  <cellStyles count="9">
    <cellStyle name="Migliaia" xfId="1" builtinId="3"/>
    <cellStyle name="Migliaia 2" xfId="4" xr:uid="{E8F53A06-5231-44AD-B535-B03360948106}"/>
    <cellStyle name="Normal 2" xfId="6" xr:uid="{215AB5CD-0D7C-48AC-A6C3-7DE709C09919}"/>
    <cellStyle name="Normale" xfId="0" builtinId="0"/>
    <cellStyle name="Normale 2" xfId="3" xr:uid="{C74CA5CF-15FA-41B0-8DF3-E131167151A4}"/>
    <cellStyle name="Normale 3" xfId="7" xr:uid="{0DD44B51-7CB8-43D7-AA95-AC1B1301B61A}"/>
    <cellStyle name="Normale 3 2" xfId="8" xr:uid="{9BEB59D9-C161-4D3A-8DD1-5AF428ADD476}"/>
    <cellStyle name="Percentuale" xfId="5" builtinId="5"/>
    <cellStyle name="Valuta" xfId="2" builtinId="4"/>
  </cellStyles>
  <dxfs count="2"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r01\wpdocs\Users\elazzarini\AppData\Local\Microsoft\Windows\Temporary%20Internet%20Files\Content.Outlook\9AVCX32P\ESTRAZIONI_Finanziamenti-Contribut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rospetto%20per%20consolidato%202019%20di%20richiesta%20dati%20Societ&#224;-Enti%20consolida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_Generale"/>
      <sheetName val="Elenchi"/>
      <sheetName val="Foglio1"/>
      <sheetName val="Struttura di Bilancio"/>
    </sheetNames>
    <sheetDataSet>
      <sheetData sheetId="0" refreshError="1"/>
      <sheetData sheetId="1">
        <row r="5">
          <cell r="C5" t="str">
            <v>Contributo</v>
          </cell>
        </row>
        <row r="6">
          <cell r="C6" t="str">
            <v>Finanziamento Diretto</v>
          </cell>
        </row>
        <row r="7">
          <cell r="C7" t="str">
            <v>Cofinanziamento</v>
          </cell>
        </row>
        <row r="8">
          <cell r="C8" t="str">
            <v>Cofinanziamento + Garanzia</v>
          </cell>
        </row>
        <row r="9">
          <cell r="C9" t="str">
            <v>Finanziamento</v>
          </cell>
        </row>
        <row r="10">
          <cell r="C10" t="str">
            <v>MISURA: Cofinanziamento/Finanziamento Diretto</v>
          </cell>
        </row>
        <row r="11">
          <cell r="C11" t="str">
            <v>Art. 72</v>
          </cell>
        </row>
        <row r="12">
          <cell r="C12" t="str">
            <v>Contributo c/interessi</v>
          </cell>
        </row>
        <row r="13">
          <cell r="C13" t="str">
            <v>Garanzia</v>
          </cell>
        </row>
        <row r="14">
          <cell r="C14" t="str">
            <v>Cogaranzia</v>
          </cell>
        </row>
        <row r="15">
          <cell r="C15" t="str">
            <v>Gestione Ordinaria</v>
          </cell>
        </row>
        <row r="16">
          <cell r="C16" t="str">
            <v>Voucher</v>
          </cell>
        </row>
        <row r="17">
          <cell r="C17" t="str">
            <v>Ibrido</v>
          </cell>
        </row>
        <row r="18">
          <cell r="C18" t="str">
            <v>Servizi reali</v>
          </cell>
        </row>
        <row r="19">
          <cell r="C19" t="str">
            <v>Equity</v>
          </cell>
        </row>
        <row r="20">
          <cell r="C20" t="str">
            <v>Indennizzi</v>
          </cell>
        </row>
        <row r="21">
          <cell r="C21" t="str">
            <v>Diversi</v>
          </cell>
        </row>
        <row r="25">
          <cell r="C25" t="str">
            <v>APERTO</v>
          </cell>
        </row>
        <row r="26">
          <cell r="C26" t="str">
            <v>CHIUSO</v>
          </cell>
        </row>
        <row r="27">
          <cell r="C27" t="str">
            <v>CHIUSO - Fase Istruttoria</v>
          </cell>
        </row>
        <row r="28">
          <cell r="C28" t="str">
            <v>CHIUSO - Erogazioni</v>
          </cell>
        </row>
        <row r="29">
          <cell r="C29" t="str">
            <v>CHIUSO - Gestione Pratiche Attive</v>
          </cell>
        </row>
        <row r="30">
          <cell r="C30" t="str">
            <v>CHIUSO - Gestione Fondo</v>
          </cell>
        </row>
        <row r="31">
          <cell r="C31" t="str">
            <v>CHIUSO - Solo Revoche</v>
          </cell>
        </row>
        <row r="32">
          <cell r="C32" t="str">
            <v>CONTINUO</v>
          </cell>
        </row>
        <row r="36">
          <cell r="C36" t="str">
            <v>ANT. (Garanzia)</v>
          </cell>
        </row>
        <row r="37">
          <cell r="C37" t="str">
            <v>ANT. (No Garanzia)</v>
          </cell>
        </row>
        <row r="38">
          <cell r="C38" t="str">
            <v>ANT+INT+SALDO</v>
          </cell>
        </row>
        <row r="39">
          <cell r="C39" t="str">
            <v>ANT+INT.1+INT.2+SALDO</v>
          </cell>
        </row>
        <row r="40">
          <cell r="C40" t="str">
            <v>INT+SALDO</v>
          </cell>
        </row>
        <row r="41">
          <cell r="C41" t="str">
            <v>INT.1+INT.2+SALDO</v>
          </cell>
        </row>
        <row r="42">
          <cell r="C42" t="str">
            <v>SALDO</v>
          </cell>
        </row>
        <row r="43">
          <cell r="C43" t="str">
            <v>S.A.L.</v>
          </cell>
        </row>
        <row r="47">
          <cell r="C47" t="str">
            <v>Attività Produttive, Ricerca e Innovazione</v>
          </cell>
        </row>
        <row r="48">
          <cell r="C48" t="str">
            <v>Commercio, Turismo e Terziario</v>
          </cell>
        </row>
        <row r="49">
          <cell r="C49" t="str">
            <v>Agricoltura</v>
          </cell>
        </row>
        <row r="50">
          <cell r="C50" t="str">
            <v>Ambiente, Energia e Sviluppo Sostenibile</v>
          </cell>
        </row>
        <row r="51">
          <cell r="C51" t="str">
            <v>D.C. Programmazione Integrata</v>
          </cell>
        </row>
        <row r="52">
          <cell r="C52" t="str">
            <v xml:space="preserve">Casa, Housing Sociale e Pari Opportunità </v>
          </cell>
        </row>
        <row r="53">
          <cell r="C53" t="str">
            <v>Culture, Identità e Autonomie</v>
          </cell>
        </row>
        <row r="54">
          <cell r="C54" t="str">
            <v>Famiglia, Solidarietà Sociale e Volontariato</v>
          </cell>
        </row>
        <row r="55">
          <cell r="C55" t="str">
            <v>Infrastrutture e Mobilità</v>
          </cell>
        </row>
        <row r="56">
          <cell r="C56" t="str">
            <v>Istruzione, Formazione e Lavoro</v>
          </cell>
        </row>
        <row r="57">
          <cell r="C57" t="str">
            <v>Presidenza</v>
          </cell>
        </row>
        <row r="58">
          <cell r="C58" t="str">
            <v>Salute</v>
          </cell>
        </row>
        <row r="59">
          <cell r="C59" t="str">
            <v>Sicurezza, Protezione Civile e Immigrazione</v>
          </cell>
        </row>
        <row r="60">
          <cell r="C60" t="str">
            <v>Sport e Politiche per i Giovani</v>
          </cell>
        </row>
        <row r="61">
          <cell r="C61" t="str">
            <v>Territorio, Urbanistica e Difesa del Suolo</v>
          </cell>
        </row>
        <row r="65">
          <cell r="C65" t="str">
            <v>SEM</v>
          </cell>
        </row>
        <row r="66">
          <cell r="C66" t="str">
            <v>TRIM</v>
          </cell>
        </row>
        <row r="67">
          <cell r="C67" t="str">
            <v>QUADR</v>
          </cell>
        </row>
        <row r="68">
          <cell r="C68" t="str">
            <v>S.A.L.</v>
          </cell>
        </row>
        <row r="69">
          <cell r="C69" t="str">
            <v>NO FATT.</v>
          </cell>
        </row>
        <row r="73">
          <cell r="C73" t="str">
            <v>NO REPORT</v>
          </cell>
        </row>
        <row r="74">
          <cell r="C74" t="str">
            <v>Solo SIT. CONTABILE</v>
          </cell>
        </row>
        <row r="75">
          <cell r="C75" t="str">
            <v>PPT Ultimo</v>
          </cell>
        </row>
        <row r="76">
          <cell r="C76" t="str">
            <v>PPT Aggiornato</v>
          </cell>
        </row>
        <row r="77">
          <cell r="C77" t="str">
            <v>NUOVO</v>
          </cell>
        </row>
        <row r="78">
          <cell r="C78" t="str">
            <v>CONCORDATO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truzioni"/>
      <sheetName val="Bilancio e Partite infragruppo"/>
      <sheetName val="Dettaglio per partita"/>
      <sheetName val="Differenze totale_dettaglio"/>
      <sheetName val="import bilancio"/>
      <sheetName val="elenco"/>
      <sheetName val="SET UP"/>
      <sheetName val="Attivo"/>
      <sheetName val="Passivo"/>
      <sheetName val="CE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………</v>
          </cell>
        </row>
        <row r="2">
          <cell r="A2" t="str">
            <v>Regione Lombardia</v>
          </cell>
        </row>
        <row r="3">
          <cell r="A3" t="str">
            <v>Consiglio regionale</v>
          </cell>
        </row>
        <row r="4">
          <cell r="A4" t="str">
            <v>Aler Milano</v>
          </cell>
        </row>
        <row r="5">
          <cell r="A5" t="str">
            <v>Aler Bergamo</v>
          </cell>
        </row>
        <row r="6">
          <cell r="A6" t="str">
            <v>Aler Brescia</v>
          </cell>
        </row>
        <row r="7">
          <cell r="A7" t="str">
            <v>Aler Pavia</v>
          </cell>
        </row>
        <row r="8">
          <cell r="A8" t="str">
            <v>Aler Varese</v>
          </cell>
        </row>
        <row r="9">
          <cell r="A9" t="str">
            <v>AREXPO</v>
          </cell>
        </row>
        <row r="10">
          <cell r="A10" t="str">
            <v>ARIA</v>
          </cell>
        </row>
        <row r="11">
          <cell r="A11" t="str">
            <v>ARPA</v>
          </cell>
        </row>
        <row r="12">
          <cell r="A12" t="str">
            <v>ASAM</v>
          </cell>
        </row>
        <row r="13">
          <cell r="A13" t="str">
            <v>ERSAF</v>
          </cell>
        </row>
        <row r="14">
          <cell r="A14" t="str">
            <v>EXPLORA</v>
          </cell>
        </row>
        <row r="15">
          <cell r="A15" t="str">
            <v>Finlombarda</v>
          </cell>
        </row>
        <row r="16">
          <cell r="A16" t="str">
            <v>Gruppo FNM</v>
          </cell>
        </row>
        <row r="17">
          <cell r="A17" t="str">
            <v>Gruppo Serravalle</v>
          </cell>
        </row>
        <row r="18">
          <cell r="A18" t="str">
            <v>ILSPA</v>
          </cell>
        </row>
        <row r="19">
          <cell r="A19" t="str">
            <v>POLIS</v>
          </cell>
        </row>
      </sheetData>
      <sheetData sheetId="6">
        <row r="4">
          <cell r="D4" t="str">
            <v>SP_ATTIVO</v>
          </cell>
        </row>
        <row r="5">
          <cell r="D5" t="str">
            <v>SP_PASSIVO</v>
          </cell>
        </row>
        <row r="6">
          <cell r="D6" t="str">
            <v>CE</v>
          </cell>
        </row>
        <row r="7">
          <cell r="D7" t="str">
            <v>Conti_di_ordine</v>
          </cell>
        </row>
        <row r="44">
          <cell r="D44" t="str">
            <v>A__Crediti_per_partecipaz_Fondo_Dotaz</v>
          </cell>
          <cell r="E44" t="str">
            <v>Codice</v>
          </cell>
          <cell r="G44" t="str">
            <v>A_I__Patrim_Netto__F.do_Dotazione</v>
          </cell>
          <cell r="H44" t="str">
            <v>Codice</v>
          </cell>
          <cell r="J44" t="str">
            <v>A_1__Compon_positivi__Proventi_da_Tributi</v>
          </cell>
          <cell r="K44" t="str">
            <v>Codice</v>
          </cell>
          <cell r="O44" t="str">
            <v>P1_Impegni_su_esercizi_futuri</v>
          </cell>
          <cell r="P44" t="str">
            <v>Codice</v>
          </cell>
        </row>
        <row r="45">
          <cell r="D45" t="str">
            <v>A) CREDITI vs.LO STATO ED ALTRE AMMINISTRAZIONI PUBBLICHE PER LA PARTECIPAZIONE AL FONDO DI DOTAZIONE</v>
          </cell>
          <cell r="E45" t="str">
            <v>A A 1</v>
          </cell>
          <cell r="G45" t="str">
            <v>Fondo di dotazione</v>
          </cell>
          <cell r="H45" t="str">
            <v xml:space="preserve">P A I </v>
          </cell>
          <cell r="J45" t="str">
            <v>Proventi da tributi</v>
          </cell>
          <cell r="K45" t="str">
            <v>CE A 1</v>
          </cell>
          <cell r="O45" t="str">
            <v>Impegni su esercizi futuri</v>
          </cell>
          <cell r="P45" t="str">
            <v>P 1</v>
          </cell>
        </row>
        <row r="48">
          <cell r="D48" t="str">
            <v>B_I__Immobilizz_Immateriali</v>
          </cell>
          <cell r="E48" t="str">
            <v>Codice</v>
          </cell>
          <cell r="G48" t="str">
            <v>A_II__Patrim_Netto__Riserve</v>
          </cell>
          <cell r="H48" t="str">
            <v>Codice</v>
          </cell>
          <cell r="J48" t="str">
            <v>A_2__Compon_positivi__Proventi_da_fondi_pereq.vi</v>
          </cell>
          <cell r="K48" t="str">
            <v>Codice</v>
          </cell>
          <cell r="O48" t="str">
            <v>P2_Beni_di_terzi_in_uso</v>
          </cell>
          <cell r="P48" t="str">
            <v>Codice</v>
          </cell>
        </row>
        <row r="49">
          <cell r="D49" t="str">
            <v>costi di impianto e di ampliamento</v>
          </cell>
          <cell r="E49" t="str">
            <v>A B I 1</v>
          </cell>
          <cell r="G49" t="str">
            <v>Riserve  da risultato economico di esercizi precedenti</v>
          </cell>
          <cell r="H49" t="str">
            <v>P A II a</v>
          </cell>
          <cell r="J49" t="str">
            <v xml:space="preserve">Proventi da fondi perequativi </v>
          </cell>
          <cell r="K49" t="str">
            <v>CE A 2</v>
          </cell>
          <cell r="O49" t="str">
            <v>beni di terzi in uso</v>
          </cell>
          <cell r="P49" t="str">
            <v>P 2</v>
          </cell>
        </row>
        <row r="50">
          <cell r="D50" t="str">
            <v>costi di ricerca sviluppo e pubblicità</v>
          </cell>
          <cell r="E50" t="str">
            <v>A B I 2</v>
          </cell>
          <cell r="G50" t="str">
            <v>Riserve  da capitale</v>
          </cell>
          <cell r="H50" t="str">
            <v>P A II b</v>
          </cell>
        </row>
        <row r="51">
          <cell r="D51" t="str">
            <v>diritti di brevetto ed utilizzazione opere dell'ingegno</v>
          </cell>
          <cell r="E51" t="str">
            <v>A B I 3</v>
          </cell>
          <cell r="G51" t="str">
            <v>Riserve  da permessi di costruire</v>
          </cell>
          <cell r="H51" t="str">
            <v>P A II c</v>
          </cell>
        </row>
        <row r="52">
          <cell r="D52" t="str">
            <v>concessioni, licenze, marchi e diritti simile</v>
          </cell>
          <cell r="E52" t="str">
            <v>A B I 4</v>
          </cell>
          <cell r="G52" t="str">
            <v>Riserve indisponibili per beni demaniali e patrimoniali indisponibili e per i beni culturali</v>
          </cell>
          <cell r="H52" t="str">
            <v>P A II d</v>
          </cell>
          <cell r="J52" t="str">
            <v>A_3__Compon_positivi__Proventi_da_trasfer_e_contrib</v>
          </cell>
          <cell r="K52" t="str">
            <v>Codice</v>
          </cell>
          <cell r="O52" t="str">
            <v>P3_beni_dati_in_uso_a_terzi</v>
          </cell>
          <cell r="P52" t="str">
            <v>Codice</v>
          </cell>
        </row>
        <row r="53">
          <cell r="D53" t="str">
            <v>avviamento</v>
          </cell>
          <cell r="E53" t="str">
            <v>A B I 5</v>
          </cell>
          <cell r="G53" t="str">
            <v>Altre riserve indisponibili</v>
          </cell>
          <cell r="H53" t="str">
            <v>P A II e</v>
          </cell>
          <cell r="J53" t="str">
            <v>Proventi da trasferimenti correnti</v>
          </cell>
          <cell r="K53" t="str">
            <v>CE A 3 a</v>
          </cell>
          <cell r="O53" t="str">
            <v>beni dati in uso a terzi</v>
          </cell>
          <cell r="P53" t="str">
            <v>P 3</v>
          </cell>
        </row>
        <row r="54">
          <cell r="D54" t="str">
            <v>immobilizzazioni in corso ed acconti</v>
          </cell>
          <cell r="E54" t="str">
            <v>A B I 6</v>
          </cell>
          <cell r="J54" t="str">
            <v>Quota annuale di contributi agli investimenti</v>
          </cell>
          <cell r="K54" t="str">
            <v>CE A 3 b</v>
          </cell>
        </row>
        <row r="55">
          <cell r="D55" t="str">
            <v>altre</v>
          </cell>
          <cell r="E55" t="str">
            <v>A B I 9</v>
          </cell>
          <cell r="J55" t="str">
            <v>Contributi agli investimenti</v>
          </cell>
          <cell r="K55" t="str">
            <v>CE A 3 c</v>
          </cell>
        </row>
        <row r="56">
          <cell r="G56" t="str">
            <v>B__Fondi_Rischi_e_Oneri</v>
          </cell>
          <cell r="H56" t="str">
            <v>Codice</v>
          </cell>
          <cell r="O56" t="str">
            <v>P4_garanzie_prestate_a_amm_pubb</v>
          </cell>
          <cell r="P56" t="str">
            <v>Codice</v>
          </cell>
        </row>
        <row r="57">
          <cell r="G57" t="str">
            <v>Fondi - per trattamento di quiescenza</v>
          </cell>
          <cell r="H57" t="str">
            <v>P B 1</v>
          </cell>
          <cell r="O57" t="str">
            <v>garanzie prestate a amministrazioni pubbliche</v>
          </cell>
          <cell r="P57" t="str">
            <v>P 4</v>
          </cell>
        </row>
        <row r="58">
          <cell r="D58" t="str">
            <v>B_II_1__Immobilizz_Materiali__Beni_Demaniali</v>
          </cell>
          <cell r="E58" t="str">
            <v>Codice</v>
          </cell>
          <cell r="G58" t="str">
            <v>Fondi - per imposte</v>
          </cell>
          <cell r="H58" t="str">
            <v>P B 2</v>
          </cell>
          <cell r="J58" t="str">
            <v>A_4__Compon_positivi__Ricavi_da_vendite_prestaz_serv_pubb</v>
          </cell>
          <cell r="K58" t="str">
            <v>Codice</v>
          </cell>
        </row>
        <row r="59">
          <cell r="D59" t="str">
            <v>Terreni</v>
          </cell>
          <cell r="E59" t="str">
            <v>A B II 1.1</v>
          </cell>
          <cell r="G59" t="str">
            <v>Fondi - altri</v>
          </cell>
          <cell r="H59" t="str">
            <v>P B 3</v>
          </cell>
          <cell r="J59" t="str">
            <v>Proventi derivanti dalla gestione dei beni</v>
          </cell>
          <cell r="K59" t="str">
            <v>CE A 4 a</v>
          </cell>
        </row>
        <row r="60">
          <cell r="D60" t="str">
            <v>Fabbricati</v>
          </cell>
          <cell r="E60" t="str">
            <v>A B II 1.2</v>
          </cell>
          <cell r="G60" t="str">
            <v>fondo  di consolidamento per rischi e oneri futuri</v>
          </cell>
          <cell r="H60" t="str">
            <v>P B 4</v>
          </cell>
          <cell r="J60" t="str">
            <v>Ricavi della vendita di beni</v>
          </cell>
          <cell r="K60" t="str">
            <v>CE A 4 b</v>
          </cell>
          <cell r="O60" t="str">
            <v>P5_garanzie_prestate_a_imprese_controllate</v>
          </cell>
          <cell r="P60" t="str">
            <v>Codice</v>
          </cell>
        </row>
        <row r="61">
          <cell r="D61" t="str">
            <v>Infrastrutture</v>
          </cell>
          <cell r="E61" t="str">
            <v>A B II 1.3</v>
          </cell>
          <cell r="J61" t="str">
            <v>Ricavi e proventi dalla prestazione di servizi</v>
          </cell>
          <cell r="K61" t="str">
            <v>CE A 4 c</v>
          </cell>
          <cell r="O61" t="str">
            <v>garanzie prestate a imprese controllate</v>
          </cell>
          <cell r="P61" t="str">
            <v>P 5</v>
          </cell>
        </row>
        <row r="62">
          <cell r="D62" t="str">
            <v>Altri beni demaniali</v>
          </cell>
          <cell r="E62" t="str">
            <v>A B II 1.9</v>
          </cell>
        </row>
        <row r="63">
          <cell r="G63" t="str">
            <v>C__TFR</v>
          </cell>
          <cell r="H63" t="str">
            <v>Codice</v>
          </cell>
        </row>
        <row r="64">
          <cell r="G64" t="str">
            <v>Trattamento di fine rapporto</v>
          </cell>
          <cell r="H64" t="str">
            <v>P C</v>
          </cell>
          <cell r="J64" t="str">
            <v>A_5__Compon_positivi__Variazione_Riman_pdtti_in_corso_lavoraz</v>
          </cell>
          <cell r="K64" t="str">
            <v>Codice</v>
          </cell>
          <cell r="O64" t="str">
            <v>P6_garanzie_prestate_a_imprese_partecipate</v>
          </cell>
          <cell r="P64" t="str">
            <v>Codice</v>
          </cell>
        </row>
        <row r="65">
          <cell r="D65" t="str">
            <v>B_III_2__Immobilizz_Materiali__Altre_Imm_Mat</v>
          </cell>
          <cell r="E65" t="str">
            <v>Codice</v>
          </cell>
          <cell r="J65" t="str">
            <v>Variazioni nelle rimanenze di prodotti in corso di lavorazione, etc. (+/-)</v>
          </cell>
          <cell r="K65" t="str">
            <v>CE A 5</v>
          </cell>
          <cell r="O65" t="str">
            <v>garanzie prestate a imprese partecipate</v>
          </cell>
          <cell r="P65" t="str">
            <v>P 6</v>
          </cell>
        </row>
        <row r="66">
          <cell r="D66" t="str">
            <v xml:space="preserve">Terreni </v>
          </cell>
          <cell r="E66" t="str">
            <v>A B III 2.1</v>
          </cell>
        </row>
        <row r="67">
          <cell r="D67" t="str">
            <v>Terreni - di cui in leasing finanziario</v>
          </cell>
          <cell r="E67" t="str">
            <v>A B III 2.1 a</v>
          </cell>
          <cell r="G67" t="str">
            <v>D_1__Debiti__Debiti_da_Finanziamento</v>
          </cell>
          <cell r="H67" t="str">
            <v>Codice</v>
          </cell>
        </row>
        <row r="68">
          <cell r="D68" t="str">
            <v>Fabbricati.</v>
          </cell>
          <cell r="E68" t="str">
            <v>A B III 2.2</v>
          </cell>
          <cell r="G68" t="str">
            <v>Debiti da finanziamento prestiti obbligazionari</v>
          </cell>
          <cell r="H68" t="str">
            <v>P D 1 a</v>
          </cell>
          <cell r="J68" t="str">
            <v>A_6__Compon_positivi__Variazione_LIC_su_ordinaz</v>
          </cell>
          <cell r="K68" t="str">
            <v>Codice</v>
          </cell>
          <cell r="O68" t="str">
            <v xml:space="preserve">P7_garanzie_prestate_a_altre_imprese </v>
          </cell>
          <cell r="P68" t="str">
            <v>Codice</v>
          </cell>
        </row>
        <row r="69">
          <cell r="D69" t="str">
            <v>Fabbricati - di cui in leasing finanziario</v>
          </cell>
          <cell r="E69" t="str">
            <v>A B III 2.2 a</v>
          </cell>
          <cell r="G69" t="str">
            <v>Debiti da finanziamento v/ altre amministrazioni pubbliche</v>
          </cell>
          <cell r="H69" t="str">
            <v>P D 1 b</v>
          </cell>
          <cell r="J69" t="str">
            <v>Variazione dei lavori in corso su ordinazione</v>
          </cell>
          <cell r="K69" t="str">
            <v>CE A 6</v>
          </cell>
          <cell r="O69" t="str">
            <v>garanzie prestate a altre imprese</v>
          </cell>
          <cell r="P69" t="str">
            <v>P 7</v>
          </cell>
        </row>
        <row r="70">
          <cell r="D70" t="str">
            <v>Impianti e macchinari</v>
          </cell>
          <cell r="E70" t="str">
            <v>A B III 2.3</v>
          </cell>
          <cell r="G70" t="str">
            <v>Debiti da finanziamento verso banche e tesoriere</v>
          </cell>
          <cell r="H70" t="str">
            <v>P D 1 c</v>
          </cell>
        </row>
        <row r="71">
          <cell r="D71" t="str">
            <v>Impianti e macchinari - di cui in leasing finanziario</v>
          </cell>
          <cell r="E71" t="str">
            <v>A B III 2.3 a</v>
          </cell>
          <cell r="G71" t="str">
            <v>Debiti da finanziamento verso altri finanziatori</v>
          </cell>
          <cell r="H71" t="str">
            <v>P D 1 d</v>
          </cell>
        </row>
        <row r="72">
          <cell r="D72" t="str">
            <v>Attrezzature industriali e commerciali</v>
          </cell>
          <cell r="E72" t="str">
            <v>A B III 2.4</v>
          </cell>
          <cell r="J72" t="str">
            <v>A_7__Compon_positivi__Increm_Immob_per_lavori_interni</v>
          </cell>
          <cell r="K72" t="str">
            <v>Codice</v>
          </cell>
        </row>
        <row r="73">
          <cell r="D73" t="str">
            <v xml:space="preserve">Mezzi di trasporto </v>
          </cell>
          <cell r="E73" t="str">
            <v>A B III 2.5</v>
          </cell>
          <cell r="J73" t="str">
            <v>Incrementi di immobilizzazioni per lavori interni</v>
          </cell>
          <cell r="K73" t="str">
            <v>CE A 7</v>
          </cell>
        </row>
        <row r="74">
          <cell r="D74" t="str">
            <v>Macchine per ufficio e hardware</v>
          </cell>
          <cell r="E74" t="str">
            <v>A B III 2.6</v>
          </cell>
          <cell r="G74" t="str">
            <v>D_2__Debiti__Debiti_vs_Fornitori</v>
          </cell>
          <cell r="H74" t="str">
            <v>Codice</v>
          </cell>
        </row>
        <row r="75">
          <cell r="D75" t="str">
            <v>Mobili e arredi</v>
          </cell>
          <cell r="E75" t="str">
            <v>A B III 2.7</v>
          </cell>
          <cell r="G75" t="str">
            <v>Debiti verso fornitori</v>
          </cell>
          <cell r="H75" t="str">
            <v>P D 2</v>
          </cell>
        </row>
        <row r="76">
          <cell r="D76" t="str">
            <v>Infrastrutture.</v>
          </cell>
          <cell r="E76" t="str">
            <v>A B III 2.8</v>
          </cell>
          <cell r="J76" t="str">
            <v>A_8__Compon_positivi__Altri_ricavi_e_prov_diversi</v>
          </cell>
          <cell r="K76" t="str">
            <v>Codice</v>
          </cell>
        </row>
        <row r="77">
          <cell r="D77" t="str">
            <v>Altri beni materiali</v>
          </cell>
          <cell r="E77" t="str">
            <v>A B III 2.99</v>
          </cell>
          <cell r="J77" t="str">
            <v>Altri ricavi e proventi diversi</v>
          </cell>
          <cell r="K77" t="str">
            <v>CE A 8</v>
          </cell>
        </row>
        <row r="78">
          <cell r="G78" t="str">
            <v>D_3__Debiti__Acconti</v>
          </cell>
          <cell r="H78" t="str">
            <v>Codice</v>
          </cell>
        </row>
        <row r="79">
          <cell r="G79" t="str">
            <v>Acconti</v>
          </cell>
          <cell r="H79" t="str">
            <v>P D 3</v>
          </cell>
        </row>
        <row r="80">
          <cell r="D80" t="str">
            <v>B_III_3__Immobilizz_Materiali__Imm_in_corso_e_acconti</v>
          </cell>
          <cell r="E80" t="str">
            <v>Codice</v>
          </cell>
          <cell r="J80" t="str">
            <v>B_9___Compon_negativi__Acq_materie_prime</v>
          </cell>
          <cell r="K80" t="str">
            <v>Codice</v>
          </cell>
        </row>
        <row r="81">
          <cell r="D81" t="str">
            <v>Immobilizzazioni in corso ed acconti MAT</v>
          </cell>
          <cell r="E81" t="str">
            <v>A B III 3</v>
          </cell>
          <cell r="J81" t="str">
            <v xml:space="preserve"> Acquisto di materie prime e/o beni di consumo</v>
          </cell>
          <cell r="K81" t="str">
            <v>CE B 9</v>
          </cell>
        </row>
        <row r="82">
          <cell r="G82" t="str">
            <v>D_4__Debiti__Debiti_per_Trasferim_e_Contrib</v>
          </cell>
          <cell r="H82" t="str">
            <v>Codice</v>
          </cell>
        </row>
        <row r="83">
          <cell r="G83" t="str">
            <v>vs enti finanziati dal servizio sanitario nazionale</v>
          </cell>
          <cell r="H83" t="str">
            <v>P D 4 a</v>
          </cell>
        </row>
        <row r="84">
          <cell r="D84" t="str">
            <v>B_IV_1__Immobilizz_Finanz__Partecipazioni</v>
          </cell>
          <cell r="E84" t="str">
            <v>Codice</v>
          </cell>
          <cell r="G84" t="str">
            <v>vs altre amministrazioni pubbliche</v>
          </cell>
          <cell r="H84" t="str">
            <v>P D 4 b</v>
          </cell>
          <cell r="J84" t="str">
            <v>B_10__Compon_negativi__Prestaz_di_servizi</v>
          </cell>
          <cell r="K84" t="str">
            <v>Codice</v>
          </cell>
        </row>
        <row r="85">
          <cell r="D85" t="str">
            <v>Partecipazioni in  imprese controllate</v>
          </cell>
          <cell r="E85" t="str">
            <v>A B IV 1 a</v>
          </cell>
          <cell r="G85" t="str">
            <v>vs imprese controllate</v>
          </cell>
          <cell r="H85" t="str">
            <v>P D 4 c</v>
          </cell>
          <cell r="J85" t="str">
            <v xml:space="preserve">Prestazioni di servizi </v>
          </cell>
          <cell r="K85" t="str">
            <v>CE B 10</v>
          </cell>
        </row>
        <row r="86">
          <cell r="D86" t="str">
            <v>Partecipazioni in  imprese partecipate</v>
          </cell>
          <cell r="E86" t="str">
            <v>A B IV 1 b</v>
          </cell>
          <cell r="G86" t="str">
            <v>vs imprese partecipate</v>
          </cell>
          <cell r="H86" t="str">
            <v>P D 4 d</v>
          </cell>
        </row>
        <row r="87">
          <cell r="D87" t="str">
            <v>Partecipazioni in  altri soggetti</v>
          </cell>
          <cell r="E87" t="str">
            <v>A B IV 1 c</v>
          </cell>
          <cell r="G87" t="str">
            <v>vs altri soggetti</v>
          </cell>
          <cell r="H87" t="str">
            <v>P D 4 e</v>
          </cell>
        </row>
        <row r="88">
          <cell r="J88" t="str">
            <v>B_11__Compon_negativi__Utilizzo_beni_di_terzi</v>
          </cell>
          <cell r="K88" t="str">
            <v>Codice</v>
          </cell>
        </row>
        <row r="89">
          <cell r="J89" t="str">
            <v>Utilizzo  beni di terzi</v>
          </cell>
          <cell r="K89" t="str">
            <v>CE B 11</v>
          </cell>
        </row>
        <row r="90">
          <cell r="D90" t="str">
            <v>B_IV_2__Immobilizz_Finanz__Crediti</v>
          </cell>
          <cell r="E90" t="str">
            <v>Codice</v>
          </cell>
          <cell r="G90" t="str">
            <v>D_4__Debiti__Altri_Debiti</v>
          </cell>
          <cell r="H90" t="str">
            <v>Codice</v>
          </cell>
        </row>
        <row r="91">
          <cell r="D91" t="str">
            <v>Crediti verso altre amministrazioni pubbliche</v>
          </cell>
          <cell r="E91" t="str">
            <v>A B IV 2 a</v>
          </cell>
          <cell r="G91" t="str">
            <v>altri debiti  tributari</v>
          </cell>
          <cell r="H91" t="str">
            <v>P D 5 a</v>
          </cell>
        </row>
        <row r="92">
          <cell r="D92" t="str">
            <v>Crediti verso imprese controllate</v>
          </cell>
          <cell r="E92" t="str">
            <v>A B IV 2 b</v>
          </cell>
          <cell r="G92" t="str">
            <v>altri debiti  verso istituti di previdenza e sicurezza sociale</v>
          </cell>
          <cell r="H92" t="str">
            <v>P D 5 b</v>
          </cell>
          <cell r="J92" t="str">
            <v>B_12__Compon_negativi__Trasferim_e_Contributi</v>
          </cell>
          <cell r="K92" t="str">
            <v>Codice</v>
          </cell>
        </row>
        <row r="93">
          <cell r="D93" t="str">
            <v>Crediti verso imprese  partecipate</v>
          </cell>
          <cell r="E93" t="str">
            <v>A B IV 2 c</v>
          </cell>
          <cell r="G93" t="str">
            <v>altri debiti  per attività svolta per c/terzi</v>
          </cell>
          <cell r="H93" t="str">
            <v>P D 5 c</v>
          </cell>
          <cell r="J93" t="str">
            <v>Trasferimenti correnti</v>
          </cell>
          <cell r="K93" t="str">
            <v>CE B 12 a</v>
          </cell>
        </row>
        <row r="94">
          <cell r="D94" t="str">
            <v xml:space="preserve">Crediti verso altri soggetti </v>
          </cell>
          <cell r="E94" t="str">
            <v>A B IV 2 d</v>
          </cell>
          <cell r="G94" t="str">
            <v>altri debiti  altri</v>
          </cell>
          <cell r="H94" t="str">
            <v>P D 5 d</v>
          </cell>
          <cell r="J94" t="str">
            <v>Contributi agli investimenti ad altre Amministrazioni pubb.</v>
          </cell>
          <cell r="K94" t="str">
            <v>CE B 12 b</v>
          </cell>
        </row>
        <row r="95">
          <cell r="J95" t="str">
            <v>Contributi agli investimenti ad altri soggetti</v>
          </cell>
          <cell r="K95" t="str">
            <v>CE B 12 c</v>
          </cell>
        </row>
        <row r="97">
          <cell r="D97" t="str">
            <v>B_IV_3__Immobilizz_Finanz__Altri_titoli</v>
          </cell>
          <cell r="E97" t="str">
            <v>Codice</v>
          </cell>
          <cell r="G97" t="str">
            <v>E_I__Ratei_e_Risconti__Ratei_passivi</v>
          </cell>
          <cell r="H97" t="str">
            <v>Codice</v>
          </cell>
        </row>
        <row r="98">
          <cell r="D98" t="str">
            <v>Altri titoli</v>
          </cell>
          <cell r="E98" t="str">
            <v>A B IV 3</v>
          </cell>
          <cell r="G98" t="str">
            <v xml:space="preserve">Ratei passivi </v>
          </cell>
          <cell r="H98" t="str">
            <v>P E I</v>
          </cell>
          <cell r="J98" t="str">
            <v>B_13__Compon_negativi__Personale</v>
          </cell>
          <cell r="K98" t="str">
            <v>Codice</v>
          </cell>
        </row>
        <row r="99">
          <cell r="J99" t="str">
            <v>Personale</v>
          </cell>
          <cell r="K99" t="str">
            <v>CE B 13</v>
          </cell>
        </row>
        <row r="101">
          <cell r="D101" t="str">
            <v>C_I__Circolante__Rimanenze</v>
          </cell>
          <cell r="E101" t="str">
            <v>Codice</v>
          </cell>
          <cell r="G101" t="str">
            <v>E_II__Ratei_e_Risconti__Risconti_passivi</v>
          </cell>
          <cell r="H101" t="str">
            <v>Codice</v>
          </cell>
        </row>
        <row r="102">
          <cell r="D102" t="str">
            <v>Rimanenze</v>
          </cell>
          <cell r="E102" t="str">
            <v>A C I</v>
          </cell>
          <cell r="G102" t="str">
            <v>Contributi agli investimenti  da altre amministrazioni pubbliche</v>
          </cell>
          <cell r="H102" t="str">
            <v>P E II 1 a</v>
          </cell>
          <cell r="J102" t="str">
            <v>B_14__Compon_negativi__Ammortam_e_Svalutaz</v>
          </cell>
          <cell r="K102" t="str">
            <v>Codice</v>
          </cell>
        </row>
        <row r="103">
          <cell r="G103" t="str">
            <v>Contributi agli investimenti  da altri soggetti</v>
          </cell>
          <cell r="H103" t="str">
            <v>P E II 1 b</v>
          </cell>
          <cell r="J103" t="str">
            <v>Ammortamenti di immobilizzazioni Immateriali</v>
          </cell>
          <cell r="K103" t="str">
            <v>CE B 14 a</v>
          </cell>
        </row>
        <row r="104">
          <cell r="G104" t="str">
            <v>Concessioni pluriennali</v>
          </cell>
          <cell r="H104" t="str">
            <v>P E II 2</v>
          </cell>
          <cell r="J104" t="str">
            <v>Ammortamenti di immobilizzazioni materiali</v>
          </cell>
          <cell r="K104" t="str">
            <v>CE B 14 b</v>
          </cell>
        </row>
        <row r="105">
          <cell r="D105" t="str">
            <v>C_II_1__Circolante__Crediti_tributari</v>
          </cell>
          <cell r="E105" t="str">
            <v>Codice</v>
          </cell>
          <cell r="G105" t="str">
            <v>Altri risconti passivi</v>
          </cell>
          <cell r="H105" t="str">
            <v>P E II 3</v>
          </cell>
          <cell r="J105" t="str">
            <v>Altre svalutazioni delle immobilizzazioni</v>
          </cell>
          <cell r="K105" t="str">
            <v>CE B 14 c</v>
          </cell>
        </row>
        <row r="106">
          <cell r="D106" t="str">
            <v>Crediti da tributi destinati al finanziamento della sanità</v>
          </cell>
          <cell r="E106" t="str">
            <v>A C II 1 a</v>
          </cell>
          <cell r="J106" t="str">
            <v>Svalutazione dei crediti</v>
          </cell>
          <cell r="K106" t="str">
            <v>CE B 14 d</v>
          </cell>
        </row>
        <row r="107">
          <cell r="D107" t="str">
            <v>Altri crediti da tributi</v>
          </cell>
          <cell r="E107" t="str">
            <v>A C II 1 b</v>
          </cell>
        </row>
        <row r="108">
          <cell r="D108" t="str">
            <v>Crediti da Fondi perequativi</v>
          </cell>
          <cell r="E108" t="str">
            <v>A C II 1 c</v>
          </cell>
        </row>
        <row r="109">
          <cell r="J109" t="str">
            <v>B_15__Compon_negativi__Variaz_riman_mat_prime</v>
          </cell>
          <cell r="K109" t="str">
            <v>Codice</v>
          </cell>
        </row>
        <row r="110">
          <cell r="J110" t="str">
            <v>Variazioni nelle rimanenze di materie prime e/o beni di consumo (+/-)</v>
          </cell>
          <cell r="K110" t="str">
            <v>CE B 15</v>
          </cell>
        </row>
        <row r="111">
          <cell r="D111" t="str">
            <v>C_II_2__Circolante__Crediti_per_trasferim_e_contributi</v>
          </cell>
          <cell r="E111" t="str">
            <v>Codice</v>
          </cell>
        </row>
        <row r="112">
          <cell r="D112" t="str">
            <v>Crediti per trasferimenti e contributi verso amministrazioni pubbliche</v>
          </cell>
          <cell r="E112" t="str">
            <v>A C II 2 a</v>
          </cell>
        </row>
        <row r="113">
          <cell r="D113" t="str">
            <v>Crediti per trasferimenti e contributi imprese controllate</v>
          </cell>
          <cell r="E113" t="str">
            <v>A C II 2 b</v>
          </cell>
          <cell r="J113" t="str">
            <v>B_16__Compon_negativi__Accantonam_rischi</v>
          </cell>
          <cell r="K113" t="str">
            <v>Codice</v>
          </cell>
        </row>
        <row r="114">
          <cell r="D114" t="str">
            <v>Crediti per trasferimenti e contributi imprese partecipate</v>
          </cell>
          <cell r="E114" t="str">
            <v>A C II 2 c</v>
          </cell>
          <cell r="J114" t="str">
            <v>Accantonamenti per rischi</v>
          </cell>
          <cell r="K114" t="str">
            <v>CE B 16</v>
          </cell>
        </row>
        <row r="115">
          <cell r="D115" t="str">
            <v>Crediti per trasferimenti e contributi verso altri soggetti</v>
          </cell>
          <cell r="E115" t="str">
            <v>A C II 2 d</v>
          </cell>
        </row>
        <row r="117">
          <cell r="J117" t="str">
            <v>B_17__Compon_negativi__Altri_accantonam</v>
          </cell>
          <cell r="K117" t="str">
            <v>Codice</v>
          </cell>
        </row>
        <row r="118">
          <cell r="D118" t="str">
            <v>C_II_3__Circolante__Crediti_vs_clienti_e_utenti</v>
          </cell>
          <cell r="E118" t="str">
            <v>Codice</v>
          </cell>
          <cell r="J118" t="str">
            <v>Altri accantonamenti</v>
          </cell>
          <cell r="K118" t="str">
            <v>CE B 17</v>
          </cell>
        </row>
        <row r="119">
          <cell r="D119" t="str">
            <v>Crediti Verso clienti ed utenti</v>
          </cell>
          <cell r="E119" t="str">
            <v>A C II 3</v>
          </cell>
        </row>
        <row r="121">
          <cell r="J121" t="str">
            <v>B_18__Compon_negativi__Oneri_div_di_gestione</v>
          </cell>
          <cell r="K121" t="str">
            <v>Codice</v>
          </cell>
        </row>
        <row r="122">
          <cell r="D122" t="str">
            <v>C_II_4__Circolante__Altri_crediti</v>
          </cell>
          <cell r="E122" t="str">
            <v>Codice</v>
          </cell>
          <cell r="J122" t="str">
            <v>Oneri diversi di gestione</v>
          </cell>
          <cell r="K122" t="str">
            <v>CE B 18</v>
          </cell>
        </row>
        <row r="123">
          <cell r="D123" t="str">
            <v>Altri Crediti  verso l'erario</v>
          </cell>
          <cell r="E123" t="str">
            <v>A C II 4 a</v>
          </cell>
        </row>
        <row r="124">
          <cell r="D124" t="str">
            <v>Altri Crediti  per attività svolta per c/terzi</v>
          </cell>
          <cell r="E124" t="str">
            <v>A C II 4 b</v>
          </cell>
        </row>
        <row r="125">
          <cell r="D125" t="str">
            <v>Altri Crediti  altri</v>
          </cell>
          <cell r="E125" t="str">
            <v>A C II 4 c</v>
          </cell>
          <cell r="J125" t="str">
            <v>C_19__Proventi_Finanziari__Da_partecipazioni</v>
          </cell>
          <cell r="K125" t="str">
            <v>Codice</v>
          </cell>
        </row>
        <row r="126">
          <cell r="J126" t="str">
            <v>Proventi da partecipazioni da società controllate</v>
          </cell>
          <cell r="K126" t="str">
            <v>CE C 19 a</v>
          </cell>
        </row>
        <row r="127">
          <cell r="J127" t="str">
            <v>Proventi da partecipazioni da società partecipate</v>
          </cell>
          <cell r="K127" t="str">
            <v>CE C 19 b</v>
          </cell>
        </row>
        <row r="128">
          <cell r="D128" t="str">
            <v>C_III__Circolante__Attività_Finanziarie</v>
          </cell>
          <cell r="E128" t="str">
            <v>Codice</v>
          </cell>
          <cell r="J128" t="str">
            <v>Proventi da partecipazioni da altri soggetti</v>
          </cell>
          <cell r="K128" t="str">
            <v>CE C 19 c</v>
          </cell>
        </row>
        <row r="129">
          <cell r="D129" t="str">
            <v>partecipazioni</v>
          </cell>
          <cell r="E129" t="str">
            <v>A C III 1</v>
          </cell>
        </row>
        <row r="130">
          <cell r="D130" t="str">
            <v>altri titoli-circolante</v>
          </cell>
          <cell r="E130" t="str">
            <v>A C III 2</v>
          </cell>
        </row>
        <row r="131">
          <cell r="J131" t="str">
            <v>C_20__Proventi_Finanziari__Altri_prov_Finanz</v>
          </cell>
          <cell r="K131" t="str">
            <v>Codice</v>
          </cell>
        </row>
        <row r="132">
          <cell r="J132" t="str">
            <v>Altri proventi finanziari</v>
          </cell>
          <cell r="K132" t="str">
            <v>CE C 20</v>
          </cell>
        </row>
        <row r="133">
          <cell r="D133" t="str">
            <v>C_IV__Circolante__Disponibilità_Liquide</v>
          </cell>
          <cell r="E133" t="str">
            <v>Codice</v>
          </cell>
        </row>
        <row r="134">
          <cell r="D134" t="str">
            <v>Conto di tesoreria Istituto tesoriere</v>
          </cell>
          <cell r="E134" t="str">
            <v>A C IV 1 a</v>
          </cell>
        </row>
        <row r="135">
          <cell r="D135" t="str">
            <v>Conto di tesoreria presso Banca d'Italia</v>
          </cell>
          <cell r="E135" t="str">
            <v>A C IV 1 b</v>
          </cell>
          <cell r="J135" t="str">
            <v>C_21__Oneri_Finanziari</v>
          </cell>
          <cell r="K135" t="str">
            <v>Codice</v>
          </cell>
        </row>
        <row r="136">
          <cell r="D136" t="str">
            <v>Altri depositi bancari e postali</v>
          </cell>
          <cell r="E136" t="str">
            <v>A C IV 2</v>
          </cell>
          <cell r="J136" t="str">
            <v>Interessi passivi</v>
          </cell>
          <cell r="K136" t="str">
            <v>CE C 21 a</v>
          </cell>
        </row>
        <row r="137">
          <cell r="D137" t="str">
            <v>Denaro e valori in cassa</v>
          </cell>
          <cell r="E137" t="str">
            <v>A C IV 3</v>
          </cell>
          <cell r="J137" t="str">
            <v>Altri oneri finanziari</v>
          </cell>
          <cell r="K137" t="str">
            <v>CE C 21 b</v>
          </cell>
        </row>
        <row r="138">
          <cell r="D138" t="str">
            <v>Altri conti presso la tesoreria statale intestati all'ente</v>
          </cell>
          <cell r="E138" t="str">
            <v>A C IV 4</v>
          </cell>
        </row>
        <row r="140">
          <cell r="J140" t="str">
            <v>D_22__Rettifiche_val_att_finanz__Rivalutazioni</v>
          </cell>
          <cell r="K140" t="str">
            <v>Codice</v>
          </cell>
        </row>
        <row r="141">
          <cell r="D141" t="str">
            <v>D__Ratei_e_Risconti</v>
          </cell>
          <cell r="E141" t="str">
            <v>Codice</v>
          </cell>
          <cell r="J141" t="str">
            <v xml:space="preserve">Rivalutazioni </v>
          </cell>
          <cell r="K141" t="str">
            <v>CE D 22</v>
          </cell>
        </row>
        <row r="142">
          <cell r="D142" t="str">
            <v xml:space="preserve">Ratei attivi </v>
          </cell>
          <cell r="E142" t="str">
            <v>A D IV 1</v>
          </cell>
        </row>
        <row r="143">
          <cell r="D143" t="str">
            <v>Risconti attivi</v>
          </cell>
          <cell r="E143" t="str">
            <v>A D IV 2</v>
          </cell>
        </row>
        <row r="144">
          <cell r="J144" t="str">
            <v>D_23__Rettifiche_val_att_finanz__Svalutazioni</v>
          </cell>
          <cell r="K144" t="str">
            <v>Codice</v>
          </cell>
        </row>
        <row r="145">
          <cell r="J145" t="str">
            <v>Svalutazioni</v>
          </cell>
          <cell r="K145" t="str">
            <v>CE D 23</v>
          </cell>
        </row>
        <row r="148">
          <cell r="J148" t="str">
            <v>E_24__Proventi_Straordinari</v>
          </cell>
          <cell r="K148" t="str">
            <v>Codice</v>
          </cell>
        </row>
        <row r="149">
          <cell r="J149" t="str">
            <v xml:space="preserve">Proventi da permessi di costruire </v>
          </cell>
          <cell r="K149" t="str">
            <v>CE E 24 a</v>
          </cell>
        </row>
        <row r="150">
          <cell r="J150" t="str">
            <v>Proventi da trasferimenti in conto capitale</v>
          </cell>
          <cell r="K150" t="str">
            <v>CE E 24 b</v>
          </cell>
        </row>
        <row r="151">
          <cell r="J151" t="str">
            <v>Sopravvenienze attive e insussistenze del passivo</v>
          </cell>
          <cell r="K151" t="str">
            <v>CE E 24 c</v>
          </cell>
        </row>
        <row r="152">
          <cell r="J152" t="str">
            <v>Plusvalenze patrimoniali</v>
          </cell>
          <cell r="K152" t="str">
            <v>CE E 24 d</v>
          </cell>
        </row>
        <row r="153">
          <cell r="J153" t="str">
            <v>Altri proventi straordinari</v>
          </cell>
          <cell r="K153" t="str">
            <v>CE E 24 e</v>
          </cell>
        </row>
        <row r="156">
          <cell r="J156" t="str">
            <v>E_25__Oneri_Straordinari</v>
          </cell>
          <cell r="K156" t="str">
            <v>Codice</v>
          </cell>
        </row>
        <row r="157">
          <cell r="J157" t="str">
            <v>Trasferimenti in conto capitale</v>
          </cell>
          <cell r="K157" t="str">
            <v>CE E 25 a</v>
          </cell>
        </row>
        <row r="158">
          <cell r="J158" t="str">
            <v>Sopravvenienze passive e insussistenze dell'attivo</v>
          </cell>
          <cell r="K158" t="str">
            <v>CE E 25 b</v>
          </cell>
        </row>
        <row r="159">
          <cell r="J159" t="str">
            <v>Minusvalenze patrimoniali</v>
          </cell>
          <cell r="K159" t="str">
            <v>CE E 25 c</v>
          </cell>
        </row>
        <row r="160">
          <cell r="J160" t="str">
            <v xml:space="preserve">Altri oneri straordinari </v>
          </cell>
          <cell r="K160" t="str">
            <v>CE E 25 d</v>
          </cell>
        </row>
        <row r="163">
          <cell r="J163" t="str">
            <v>Imposte</v>
          </cell>
          <cell r="K163" t="str">
            <v>Codice</v>
          </cell>
        </row>
        <row r="164">
          <cell r="J164" t="str">
            <v>Imposte.</v>
          </cell>
          <cell r="K164" t="str">
            <v>CE 26</v>
          </cell>
        </row>
        <row r="167">
          <cell r="J167" t="str">
            <v>Risultato_di_Esercizio</v>
          </cell>
        </row>
        <row r="168">
          <cell r="J168" t="str">
            <v>RISULTATO DELL'ESERCIZIO (comprensivo della quota di pertinenza di terzi)</v>
          </cell>
          <cell r="K168" t="str">
            <v xml:space="preserve">CE  27 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8F87-C7E0-4EEB-9219-1B0A32708DCC}">
  <dimension ref="B2:B12"/>
  <sheetViews>
    <sheetView tabSelected="1" workbookViewId="0">
      <selection activeCell="B6" sqref="B6"/>
    </sheetView>
  </sheetViews>
  <sheetFormatPr defaultRowHeight="14.5" x14ac:dyDescent="0.35"/>
  <cols>
    <col min="2" max="2" width="88" customWidth="1"/>
  </cols>
  <sheetData>
    <row r="2" spans="2:2" x14ac:dyDescent="0.35">
      <c r="B2" s="23" t="s">
        <v>73</v>
      </c>
    </row>
    <row r="3" spans="2:2" ht="43.5" x14ac:dyDescent="0.35">
      <c r="B3" s="168" t="s">
        <v>75</v>
      </c>
    </row>
    <row r="4" spans="2:2" x14ac:dyDescent="0.35">
      <c r="B4" t="s">
        <v>76</v>
      </c>
    </row>
    <row r="5" spans="2:2" x14ac:dyDescent="0.35">
      <c r="B5" s="168" t="s">
        <v>77</v>
      </c>
    </row>
    <row r="6" spans="2:2" ht="29" x14ac:dyDescent="0.35">
      <c r="B6" s="168" t="s">
        <v>79</v>
      </c>
    </row>
    <row r="7" spans="2:2" ht="43.5" x14ac:dyDescent="0.35">
      <c r="B7" s="168" t="s">
        <v>78</v>
      </c>
    </row>
    <row r="8" spans="2:2" ht="29" x14ac:dyDescent="0.35">
      <c r="B8" s="168" t="s">
        <v>101</v>
      </c>
    </row>
    <row r="9" spans="2:2" ht="29" x14ac:dyDescent="0.35">
      <c r="B9" s="168" t="s">
        <v>610</v>
      </c>
    </row>
    <row r="10" spans="2:2" ht="15" thickBot="1" x14ac:dyDescent="0.4"/>
    <row r="11" spans="2:2" ht="73.5" thickTop="1" thickBot="1" x14ac:dyDescent="0.4">
      <c r="B11" s="712" t="s">
        <v>74</v>
      </c>
    </row>
    <row r="12" spans="2:2" ht="15" thickTop="1" x14ac:dyDescent="0.3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74902-C5FE-4A2B-805F-64147EF7F084}">
  <dimension ref="A1:BC71"/>
  <sheetViews>
    <sheetView zoomScale="70" zoomScaleNormal="70" workbookViewId="0">
      <selection activeCell="B15" sqref="B15"/>
    </sheetView>
  </sheetViews>
  <sheetFormatPr defaultColWidth="8.81640625" defaultRowHeight="14.5" outlineLevelCol="1" x14ac:dyDescent="0.35"/>
  <cols>
    <col min="1" max="1" width="16" customWidth="1"/>
    <col min="2" max="2" width="36.81640625" customWidth="1"/>
    <col min="3" max="3" width="19.453125" customWidth="1"/>
    <col min="4" max="4" width="9" customWidth="1"/>
    <col min="5" max="5" width="18.7265625" customWidth="1"/>
    <col min="6" max="6" width="12.1796875" customWidth="1"/>
    <col min="7" max="7" width="8.54296875" customWidth="1"/>
    <col min="8" max="8" width="11.54296875" customWidth="1"/>
    <col min="9" max="9" width="17" customWidth="1"/>
    <col min="10" max="10" width="8.54296875" customWidth="1"/>
    <col min="11" max="11" width="15.1796875" style="72" customWidth="1"/>
    <col min="12" max="12" width="6.7265625" customWidth="1" outlineLevel="1"/>
    <col min="13" max="13" width="6.54296875" customWidth="1" outlineLevel="1"/>
    <col min="14" max="14" width="18.453125" customWidth="1" outlineLevel="1"/>
    <col min="15" max="15" width="67.1796875" customWidth="1" outlineLevel="1"/>
    <col min="16" max="16" width="22.453125" customWidth="1" outlineLevel="1"/>
    <col min="17" max="17" width="9.7265625" customWidth="1" outlineLevel="1"/>
    <col min="18" max="18" width="23.1796875" customWidth="1"/>
    <col min="19" max="19" width="10.81640625" customWidth="1" outlineLevel="1"/>
    <col min="20" max="20" width="14.7265625" customWidth="1" outlineLevel="1"/>
    <col min="21" max="21" width="14" customWidth="1" outlineLevel="1"/>
    <col min="22" max="22" width="12.7265625" customWidth="1" outlineLevel="1"/>
    <col min="23" max="23" width="37.1796875" customWidth="1"/>
    <col min="24" max="24" width="10.54296875" bestFit="1" customWidth="1"/>
    <col min="25" max="25" width="23" bestFit="1" customWidth="1"/>
    <col min="26" max="26" width="41.453125" bestFit="1" customWidth="1"/>
    <col min="27" max="27" width="11.26953125" hidden="1" customWidth="1" outlineLevel="1"/>
    <col min="28" max="28" width="4.7265625" hidden="1" customWidth="1" outlineLevel="1"/>
    <col min="29" max="29" width="7.81640625" hidden="1" customWidth="1" outlineLevel="1"/>
    <col min="30" max="30" width="8.7265625" hidden="1" customWidth="1" outlineLevel="1"/>
    <col min="31" max="31" width="8.1796875" hidden="1" customWidth="1" outlineLevel="1"/>
    <col min="32" max="32" width="13.453125" hidden="1" customWidth="1" outlineLevel="1"/>
    <col min="33" max="33" width="15.7265625" bestFit="1" customWidth="1" collapsed="1"/>
    <col min="34" max="34" width="6.54296875" bestFit="1" customWidth="1"/>
    <col min="35" max="35" width="13.54296875" customWidth="1"/>
    <col min="36" max="36" width="6.7265625" bestFit="1" customWidth="1"/>
    <col min="38" max="38" width="13.453125" bestFit="1" customWidth="1"/>
    <col min="39" max="39" width="22.54296875" bestFit="1" customWidth="1"/>
    <col min="40" max="40" width="15.81640625" customWidth="1"/>
    <col min="41" max="41" width="23.26953125" bestFit="1" customWidth="1"/>
    <col min="42" max="42" width="9.54296875" bestFit="1" customWidth="1"/>
    <col min="44" max="45" width="17.1796875" bestFit="1" customWidth="1"/>
    <col min="46" max="46" width="17.54296875" bestFit="1" customWidth="1"/>
    <col min="47" max="47" width="18.1796875" bestFit="1" customWidth="1"/>
    <col min="48" max="48" width="13.26953125" bestFit="1" customWidth="1"/>
    <col min="50" max="50" width="8.54296875" bestFit="1" customWidth="1"/>
    <col min="51" max="51" width="6.81640625" bestFit="1" customWidth="1"/>
    <col min="52" max="52" width="8.453125" bestFit="1" customWidth="1"/>
    <col min="53" max="53" width="5" bestFit="1" customWidth="1"/>
    <col min="55" max="55" width="5.1796875" bestFit="1" customWidth="1"/>
  </cols>
  <sheetData>
    <row r="1" spans="1:55" x14ac:dyDescent="0.35"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55" x14ac:dyDescent="0.35">
      <c r="K2" s="22"/>
    </row>
    <row r="3" spans="1:55" x14ac:dyDescent="0.35">
      <c r="E3" s="79"/>
      <c r="F3" s="79"/>
      <c r="G3" s="79"/>
      <c r="H3" s="79"/>
      <c r="I3" s="79"/>
      <c r="J3" s="79"/>
      <c r="K3" s="99"/>
      <c r="L3" s="79"/>
      <c r="M3" s="79"/>
      <c r="N3" s="79"/>
    </row>
    <row r="4" spans="1:55" x14ac:dyDescent="0.35">
      <c r="E4" s="79"/>
      <c r="F4" s="79"/>
      <c r="G4" s="79"/>
      <c r="H4" s="79"/>
      <c r="I4" s="79"/>
      <c r="J4" s="79"/>
      <c r="K4" s="99"/>
      <c r="L4" s="79"/>
      <c r="M4" s="79"/>
      <c r="N4" s="79"/>
    </row>
    <row r="5" spans="1:55" x14ac:dyDescent="0.35">
      <c r="E5" s="79"/>
      <c r="F5" s="79"/>
      <c r="G5" s="79"/>
      <c r="H5" s="79"/>
      <c r="I5" s="79"/>
      <c r="J5" s="79"/>
      <c r="K5" s="99"/>
      <c r="L5" s="79"/>
      <c r="M5" s="79"/>
      <c r="N5" s="79"/>
    </row>
    <row r="6" spans="1:55" x14ac:dyDescent="0.35">
      <c r="E6" s="155"/>
      <c r="F6" s="156"/>
      <c r="G6" s="156"/>
      <c r="H6" s="156"/>
      <c r="I6" s="156"/>
      <c r="J6" s="156"/>
      <c r="K6" s="156"/>
      <c r="L6" s="156"/>
      <c r="M6" s="156"/>
      <c r="N6" s="156"/>
    </row>
    <row r="7" spans="1:55" x14ac:dyDescent="0.35">
      <c r="E7" s="79"/>
      <c r="F7" s="79"/>
      <c r="G7" s="79"/>
      <c r="H7" s="79"/>
      <c r="I7" s="79"/>
      <c r="J7" s="79"/>
      <c r="K7" s="99"/>
      <c r="L7" s="79"/>
      <c r="M7" s="79"/>
      <c r="N7" s="79"/>
      <c r="Q7" t="s">
        <v>45</v>
      </c>
      <c r="S7" s="8" t="s">
        <v>46</v>
      </c>
      <c r="T7" s="8"/>
      <c r="U7" s="8"/>
      <c r="V7" s="8"/>
      <c r="W7" s="8"/>
      <c r="X7" s="8"/>
      <c r="Y7" s="8"/>
      <c r="Z7" s="8"/>
    </row>
    <row r="8" spans="1:55" x14ac:dyDescent="0.35">
      <c r="E8" s="79"/>
      <c r="F8" s="79"/>
      <c r="G8" s="79"/>
      <c r="H8" s="79"/>
      <c r="I8" s="79"/>
      <c r="J8" s="79"/>
      <c r="K8" s="99"/>
      <c r="L8" s="79"/>
      <c r="M8" s="79"/>
      <c r="N8" s="79"/>
      <c r="S8" s="8"/>
      <c r="T8" s="8"/>
      <c r="U8" s="8"/>
      <c r="V8" s="8"/>
      <c r="W8" s="8"/>
      <c r="X8" s="8"/>
      <c r="Y8" s="8"/>
      <c r="Z8" s="8"/>
    </row>
    <row r="9" spans="1:55" x14ac:dyDescent="0.35">
      <c r="E9" s="79"/>
      <c r="F9" s="79"/>
      <c r="G9" s="79"/>
      <c r="H9" s="79"/>
      <c r="I9" s="79"/>
      <c r="J9" s="79"/>
      <c r="K9" s="99"/>
      <c r="L9" s="79"/>
      <c r="M9" s="79"/>
      <c r="N9" s="79"/>
      <c r="S9" s="8"/>
      <c r="T9" s="8"/>
      <c r="U9" s="8"/>
      <c r="V9" s="8"/>
      <c r="W9" s="8"/>
      <c r="X9" s="8"/>
      <c r="Y9" s="8"/>
      <c r="Z9" s="8"/>
      <c r="AA9" s="25"/>
      <c r="AC9" s="152" t="s">
        <v>0</v>
      </c>
      <c r="AD9" s="152"/>
      <c r="AE9" s="152"/>
      <c r="AF9" s="152"/>
      <c r="AG9" s="152"/>
      <c r="AH9" s="152"/>
      <c r="AI9" s="152"/>
      <c r="AJ9" s="152"/>
      <c r="AK9" s="26"/>
      <c r="AL9" s="152" t="s">
        <v>47</v>
      </c>
      <c r="AM9" s="152"/>
      <c r="AN9" s="152"/>
      <c r="AO9" s="152"/>
      <c r="AP9" s="152"/>
      <c r="AQ9" s="26"/>
      <c r="AR9" s="153" t="s">
        <v>2</v>
      </c>
      <c r="AS9" s="153"/>
      <c r="AT9" s="153"/>
      <c r="AU9" s="153"/>
      <c r="AV9" s="153"/>
      <c r="AW9" s="26"/>
      <c r="AX9" s="149" t="s">
        <v>3</v>
      </c>
      <c r="AY9" s="157"/>
      <c r="AZ9" s="157"/>
      <c r="BA9" s="150"/>
      <c r="BB9" s="26"/>
      <c r="BC9" s="24"/>
    </row>
    <row r="10" spans="1:55" x14ac:dyDescent="0.35">
      <c r="E10" s="79"/>
      <c r="F10" s="79"/>
      <c r="G10" s="79"/>
      <c r="H10" s="79"/>
      <c r="I10" s="79"/>
      <c r="J10" s="79"/>
      <c r="K10" s="99"/>
      <c r="L10" s="79"/>
      <c r="M10" s="79"/>
      <c r="N10" s="79"/>
      <c r="S10" s="8"/>
      <c r="T10" s="8"/>
      <c r="U10" s="8"/>
      <c r="V10" s="8"/>
      <c r="W10" s="8"/>
      <c r="X10" s="8"/>
      <c r="Y10" s="8"/>
      <c r="Z10" s="8"/>
      <c r="AA10" s="25"/>
      <c r="AC10" s="151"/>
      <c r="AD10" s="151"/>
      <c r="AE10" s="151"/>
      <c r="AF10" s="151"/>
      <c r="AG10" s="151"/>
      <c r="AH10" s="151"/>
      <c r="AI10" s="151"/>
      <c r="AJ10" s="151"/>
      <c r="AK10" s="26"/>
      <c r="AL10" s="152" t="s">
        <v>5</v>
      </c>
      <c r="AM10" s="152"/>
      <c r="AN10" s="152" t="s">
        <v>6</v>
      </c>
      <c r="AO10" s="152"/>
      <c r="AP10" s="27" t="s">
        <v>7</v>
      </c>
      <c r="AQ10" s="26"/>
      <c r="AR10" s="153" t="s">
        <v>5</v>
      </c>
      <c r="AS10" s="153"/>
      <c r="AT10" s="153" t="s">
        <v>6</v>
      </c>
      <c r="AU10" s="153"/>
      <c r="AV10" s="28" t="s">
        <v>7</v>
      </c>
      <c r="AW10" s="26"/>
      <c r="AX10" s="149" t="s">
        <v>8</v>
      </c>
      <c r="AY10" s="150"/>
      <c r="AZ10" s="149" t="s">
        <v>9</v>
      </c>
      <c r="BA10" s="150"/>
      <c r="BB10" s="26"/>
      <c r="BC10" s="24"/>
    </row>
    <row r="11" spans="1:55" ht="43.5" x14ac:dyDescent="0.35">
      <c r="A11" s="29" t="s">
        <v>48</v>
      </c>
      <c r="B11" s="29" t="s">
        <v>49</v>
      </c>
      <c r="C11" s="30" t="s">
        <v>50</v>
      </c>
      <c r="D11" s="30" t="s">
        <v>51</v>
      </c>
      <c r="E11" s="29" t="s">
        <v>52</v>
      </c>
      <c r="F11" s="29" t="s">
        <v>53</v>
      </c>
      <c r="G11" s="29" t="s">
        <v>54</v>
      </c>
      <c r="H11" s="29" t="s">
        <v>55</v>
      </c>
      <c r="I11" s="29" t="s">
        <v>56</v>
      </c>
      <c r="J11" s="29" t="s">
        <v>57</v>
      </c>
      <c r="K11" s="31" t="s">
        <v>58</v>
      </c>
      <c r="L11" s="29" t="s">
        <v>59</v>
      </c>
      <c r="M11" s="29" t="s">
        <v>60</v>
      </c>
      <c r="N11" s="29" t="s">
        <v>61</v>
      </c>
      <c r="O11" s="29" t="s">
        <v>62</v>
      </c>
      <c r="P11" s="29" t="s">
        <v>63</v>
      </c>
      <c r="Q11" s="29" t="s">
        <v>45</v>
      </c>
      <c r="R11" s="32" t="s">
        <v>64</v>
      </c>
      <c r="S11" s="33" t="s">
        <v>46</v>
      </c>
      <c r="T11" s="33" t="s">
        <v>65</v>
      </c>
      <c r="U11" s="32" t="s">
        <v>66</v>
      </c>
      <c r="V11" s="34" t="s">
        <v>67</v>
      </c>
      <c r="W11" s="35" t="s">
        <v>68</v>
      </c>
      <c r="X11" s="36" t="s">
        <v>69</v>
      </c>
      <c r="Y11" s="36" t="s">
        <v>70</v>
      </c>
      <c r="Z11" s="37" t="s">
        <v>71</v>
      </c>
      <c r="AA11" s="38"/>
      <c r="AB11" s="39" t="s">
        <v>72</v>
      </c>
      <c r="AC11" s="40" t="s">
        <v>10</v>
      </c>
      <c r="AD11" s="40" t="s">
        <v>11</v>
      </c>
      <c r="AE11" s="40" t="s">
        <v>12</v>
      </c>
      <c r="AF11" s="40" t="s">
        <v>13</v>
      </c>
      <c r="AG11" s="41" t="s">
        <v>14</v>
      </c>
      <c r="AH11" s="40" t="s">
        <v>15</v>
      </c>
      <c r="AI11" s="40" t="s">
        <v>16</v>
      </c>
      <c r="AJ11" s="40" t="s">
        <v>17</v>
      </c>
      <c r="AK11" s="42"/>
      <c r="AL11" s="40" t="s">
        <v>18</v>
      </c>
      <c r="AM11" s="40" t="s">
        <v>19</v>
      </c>
      <c r="AN11" s="40" t="s">
        <v>20</v>
      </c>
      <c r="AO11" s="40" t="s">
        <v>21</v>
      </c>
      <c r="AP11" s="40" t="s">
        <v>22</v>
      </c>
      <c r="AQ11" s="42"/>
      <c r="AR11" s="43" t="s">
        <v>23</v>
      </c>
      <c r="AS11" s="43" t="s">
        <v>24</v>
      </c>
      <c r="AT11" s="43" t="s">
        <v>25</v>
      </c>
      <c r="AU11" s="43" t="s">
        <v>26</v>
      </c>
      <c r="AV11" s="43" t="s">
        <v>22</v>
      </c>
      <c r="AW11" s="42"/>
      <c r="AX11" s="43" t="s">
        <v>27</v>
      </c>
      <c r="AY11" s="43" t="s">
        <v>28</v>
      </c>
      <c r="AZ11" s="43" t="s">
        <v>29</v>
      </c>
      <c r="BA11" s="43" t="s">
        <v>30</v>
      </c>
      <c r="BB11" s="42"/>
      <c r="BC11" s="44" t="s">
        <v>31</v>
      </c>
    </row>
    <row r="12" spans="1:55" x14ac:dyDescent="0.35">
      <c r="K12" s="22"/>
      <c r="AK12" s="26"/>
      <c r="AQ12" s="26"/>
      <c r="AW12" s="26"/>
      <c r="BB12" s="26"/>
    </row>
    <row r="13" spans="1:55" x14ac:dyDescent="0.35">
      <c r="E13" s="45"/>
      <c r="F13" s="45"/>
      <c r="G13" s="45"/>
      <c r="H13" s="45"/>
      <c r="I13" s="46"/>
      <c r="J13" s="45"/>
      <c r="K13" s="47"/>
      <c r="L13" s="45"/>
      <c r="M13" s="45"/>
      <c r="N13" s="45"/>
      <c r="O13" s="45"/>
      <c r="P13" s="45"/>
      <c r="Q13" s="45"/>
      <c r="S13" s="48"/>
      <c r="T13" s="49"/>
      <c r="V13" s="50"/>
      <c r="W13" s="49"/>
      <c r="AK13" s="26"/>
      <c r="AQ13" s="26"/>
      <c r="AW13" s="26"/>
      <c r="BB13" s="26"/>
    </row>
    <row r="14" spans="1:55" ht="15.5" x14ac:dyDescent="0.35">
      <c r="A14" s="51"/>
      <c r="B14" s="51"/>
      <c r="C14" s="51"/>
      <c r="D14" s="51"/>
      <c r="E14" s="52"/>
      <c r="F14" s="52"/>
      <c r="G14" s="52"/>
      <c r="H14" s="52"/>
      <c r="I14" s="53"/>
      <c r="J14" s="52"/>
      <c r="K14" s="54"/>
      <c r="L14" s="52"/>
      <c r="M14" s="52"/>
      <c r="N14" s="52"/>
      <c r="O14" s="52"/>
      <c r="P14" s="52"/>
      <c r="Q14" s="52"/>
      <c r="R14" s="55"/>
      <c r="S14" s="51"/>
      <c r="T14" s="78"/>
      <c r="U14" s="79"/>
      <c r="V14" s="79"/>
      <c r="W14" s="80"/>
      <c r="X14" s="79"/>
      <c r="Y14" s="79"/>
      <c r="Z14" s="81"/>
      <c r="AA14" s="79"/>
      <c r="AB14" s="79"/>
      <c r="AC14" s="79"/>
      <c r="AD14" s="79"/>
      <c r="AE14" s="79"/>
      <c r="AF14" s="79"/>
      <c r="AG14" s="82"/>
      <c r="AH14" s="79"/>
      <c r="AI14" s="79"/>
      <c r="AK14" s="26"/>
      <c r="AN14" s="51"/>
      <c r="AO14" s="51"/>
      <c r="AQ14" s="26"/>
      <c r="AW14" s="26"/>
      <c r="BB14" s="26"/>
    </row>
    <row r="15" spans="1:55" ht="15.5" x14ac:dyDescent="0.35">
      <c r="B15" s="51"/>
      <c r="C15" s="51"/>
      <c r="D15" s="51"/>
      <c r="I15" s="57"/>
      <c r="K15" s="54"/>
      <c r="L15" s="45"/>
      <c r="O15" s="56"/>
      <c r="Q15" s="58"/>
      <c r="R15" s="56"/>
      <c r="S15" s="48"/>
      <c r="T15" s="83"/>
      <c r="U15" s="79"/>
      <c r="V15" s="84"/>
      <c r="W15" s="80"/>
      <c r="X15" s="79"/>
      <c r="Y15" s="79"/>
      <c r="Z15" s="79"/>
      <c r="AA15" s="79"/>
      <c r="AB15" s="79"/>
      <c r="AC15" s="79"/>
      <c r="AD15" s="79"/>
      <c r="AE15" s="79"/>
      <c r="AF15" s="79"/>
      <c r="AG15" s="82"/>
      <c r="AH15" s="79"/>
      <c r="AI15" s="85"/>
      <c r="AK15" s="26"/>
      <c r="AL15" s="51"/>
      <c r="AM15" s="51"/>
      <c r="AO15" s="51"/>
      <c r="AQ15" s="26"/>
      <c r="AW15" s="26"/>
      <c r="BB15" s="26"/>
    </row>
    <row r="16" spans="1:55" ht="15.5" x14ac:dyDescent="0.35">
      <c r="B16" s="51"/>
      <c r="C16" s="51"/>
      <c r="D16" s="51"/>
      <c r="I16" s="57"/>
      <c r="K16" s="54"/>
      <c r="L16" s="45"/>
      <c r="O16" s="56"/>
      <c r="Q16" s="58"/>
      <c r="R16" s="56"/>
      <c r="S16" s="48"/>
      <c r="T16" s="83"/>
      <c r="U16" s="79"/>
      <c r="V16" s="84"/>
      <c r="W16" s="80"/>
      <c r="X16" s="79"/>
      <c r="Y16" s="79"/>
      <c r="Z16" s="79"/>
      <c r="AA16" s="79"/>
      <c r="AB16" s="79"/>
      <c r="AC16" s="79"/>
      <c r="AD16" s="79"/>
      <c r="AE16" s="79"/>
      <c r="AF16" s="79"/>
      <c r="AG16" s="82"/>
      <c r="AH16" s="79"/>
      <c r="AI16" s="79"/>
      <c r="AK16" s="26"/>
      <c r="AL16" s="51"/>
      <c r="AM16" s="51"/>
      <c r="AO16" s="51"/>
      <c r="AQ16" s="26"/>
      <c r="AW16" s="26"/>
      <c r="BB16" s="26"/>
    </row>
    <row r="17" spans="2:54" ht="15.5" x14ac:dyDescent="0.35">
      <c r="B17" s="51"/>
      <c r="C17" s="51"/>
      <c r="D17" s="51"/>
      <c r="I17" s="57"/>
      <c r="K17" s="54"/>
      <c r="L17" s="45"/>
      <c r="O17" s="56"/>
      <c r="Q17" s="58"/>
      <c r="R17" s="56"/>
      <c r="S17" s="48"/>
      <c r="T17" s="83"/>
      <c r="U17" s="79"/>
      <c r="V17" s="84"/>
      <c r="W17" s="80"/>
      <c r="X17" s="79"/>
      <c r="Y17" s="79"/>
      <c r="Z17" s="79"/>
      <c r="AA17" s="79"/>
      <c r="AB17" s="79"/>
      <c r="AC17" s="79"/>
      <c r="AD17" s="79"/>
      <c r="AE17" s="79"/>
      <c r="AF17" s="79"/>
      <c r="AG17" s="82"/>
      <c r="AH17" s="79"/>
      <c r="AI17" s="79"/>
      <c r="AK17" s="26"/>
      <c r="AL17" s="51"/>
      <c r="AM17" s="51"/>
      <c r="AO17" s="51"/>
      <c r="AQ17" s="26"/>
      <c r="AW17" s="26"/>
      <c r="BB17" s="26"/>
    </row>
    <row r="18" spans="2:54" ht="15.5" x14ac:dyDescent="0.35">
      <c r="B18" s="51"/>
      <c r="C18" s="51"/>
      <c r="D18" s="51"/>
      <c r="I18" s="57"/>
      <c r="K18" s="54"/>
      <c r="L18" s="45"/>
      <c r="O18" s="56"/>
      <c r="Q18" s="58"/>
      <c r="R18" s="56"/>
      <c r="S18" s="48"/>
      <c r="T18" s="83"/>
      <c r="U18" s="79"/>
      <c r="V18" s="84"/>
      <c r="W18" s="80"/>
      <c r="X18" s="79"/>
      <c r="Y18" s="79"/>
      <c r="Z18" s="79"/>
      <c r="AA18" s="79"/>
      <c r="AB18" s="79"/>
      <c r="AC18" s="79"/>
      <c r="AD18" s="79"/>
      <c r="AE18" s="79"/>
      <c r="AF18" s="79"/>
      <c r="AG18" s="82"/>
      <c r="AH18" s="79"/>
      <c r="AI18" s="79"/>
      <c r="AK18" s="26"/>
      <c r="AL18" s="51"/>
      <c r="AM18" s="51"/>
      <c r="AO18" s="51"/>
      <c r="AQ18" s="26"/>
      <c r="AW18" s="26"/>
      <c r="BB18" s="26"/>
    </row>
    <row r="19" spans="2:54" ht="15.5" x14ac:dyDescent="0.35">
      <c r="B19" s="51"/>
      <c r="C19" s="51"/>
      <c r="D19" s="51"/>
      <c r="I19" s="97"/>
      <c r="J19" s="79"/>
      <c r="K19" s="54"/>
      <c r="L19" s="98"/>
      <c r="M19" s="79"/>
      <c r="N19" s="79"/>
      <c r="O19" s="56"/>
      <c r="Q19" s="58"/>
      <c r="R19" s="56"/>
      <c r="S19" s="48"/>
      <c r="T19" s="83"/>
      <c r="U19" s="79"/>
      <c r="V19" s="84"/>
      <c r="W19" s="80"/>
      <c r="X19" s="79"/>
      <c r="Y19" s="79"/>
      <c r="Z19" s="79"/>
      <c r="AA19" s="79"/>
      <c r="AB19" s="79"/>
      <c r="AC19" s="79"/>
      <c r="AD19" s="79"/>
      <c r="AE19" s="79"/>
      <c r="AF19" s="79"/>
      <c r="AG19" s="82"/>
      <c r="AH19" s="79"/>
      <c r="AI19" s="79"/>
      <c r="AK19" s="26"/>
      <c r="AL19" s="51"/>
      <c r="AM19" s="51"/>
      <c r="AO19" s="51"/>
      <c r="AQ19" s="26"/>
      <c r="AW19" s="26"/>
      <c r="BB19" s="26"/>
    </row>
    <row r="20" spans="2:54" ht="15.5" x14ac:dyDescent="0.35">
      <c r="B20" s="51"/>
      <c r="C20" s="51"/>
      <c r="D20" s="51"/>
      <c r="I20" s="97"/>
      <c r="J20" s="79"/>
      <c r="K20" s="54"/>
      <c r="L20" s="79"/>
      <c r="M20" s="79"/>
      <c r="N20" s="79"/>
      <c r="O20" s="56"/>
      <c r="Q20" s="58"/>
      <c r="R20" s="56"/>
      <c r="T20" s="79"/>
      <c r="U20" s="79"/>
      <c r="V20" s="79"/>
      <c r="W20" s="80"/>
      <c r="X20" s="79"/>
      <c r="Y20" s="79"/>
      <c r="Z20" s="79"/>
      <c r="AA20" s="79"/>
      <c r="AB20" s="79"/>
      <c r="AC20" s="79"/>
      <c r="AD20" s="79"/>
      <c r="AE20" s="79"/>
      <c r="AF20" s="79"/>
      <c r="AG20" s="82"/>
      <c r="AH20" s="79"/>
      <c r="AI20" s="79"/>
      <c r="AK20" s="26"/>
      <c r="AL20" s="51"/>
      <c r="AM20" s="51"/>
      <c r="AO20" s="51"/>
      <c r="AQ20" s="26"/>
      <c r="AW20" s="26"/>
      <c r="BB20" s="26"/>
    </row>
    <row r="21" spans="2:54" ht="15.5" x14ac:dyDescent="0.35">
      <c r="B21" s="51"/>
      <c r="C21" s="51"/>
      <c r="D21" s="51"/>
      <c r="I21" s="97"/>
      <c r="J21" s="79"/>
      <c r="K21" s="54"/>
      <c r="L21" s="79"/>
      <c r="M21" s="79"/>
      <c r="N21" s="79"/>
      <c r="O21" s="56"/>
      <c r="Q21" s="58"/>
      <c r="R21" s="56"/>
      <c r="T21" s="79"/>
      <c r="U21" s="79"/>
      <c r="V21" s="79"/>
      <c r="W21" s="80"/>
      <c r="X21" s="79"/>
      <c r="Y21" s="79"/>
      <c r="Z21" s="79"/>
      <c r="AA21" s="79"/>
      <c r="AB21" s="79"/>
      <c r="AC21" s="79"/>
      <c r="AD21" s="79"/>
      <c r="AE21" s="79"/>
      <c r="AF21" s="79"/>
      <c r="AG21" s="82"/>
      <c r="AH21" s="79"/>
      <c r="AI21" s="79"/>
      <c r="AK21" s="26"/>
      <c r="AL21" s="51"/>
      <c r="AM21" s="51"/>
      <c r="AO21" s="51"/>
      <c r="AQ21" s="26"/>
      <c r="AW21" s="26"/>
      <c r="BB21" s="26"/>
    </row>
    <row r="22" spans="2:54" ht="15.5" x14ac:dyDescent="0.35">
      <c r="B22" s="51"/>
      <c r="C22" s="51"/>
      <c r="D22" s="51"/>
      <c r="I22" s="97"/>
      <c r="J22" s="79"/>
      <c r="K22" s="62"/>
      <c r="L22" s="79"/>
      <c r="M22" s="79"/>
      <c r="N22" s="79"/>
      <c r="O22" s="56"/>
      <c r="Q22" s="58"/>
      <c r="R22" s="56"/>
      <c r="T22" s="79"/>
      <c r="U22" s="79"/>
      <c r="V22" s="79"/>
      <c r="W22" s="80"/>
      <c r="X22" s="79"/>
      <c r="Y22" s="79"/>
      <c r="Z22" s="79"/>
      <c r="AA22" s="79"/>
      <c r="AB22" s="79"/>
      <c r="AC22" s="79"/>
      <c r="AD22" s="79"/>
      <c r="AE22" s="79"/>
      <c r="AF22" s="79"/>
      <c r="AG22" s="82"/>
      <c r="AH22" s="79"/>
      <c r="AI22" s="79"/>
      <c r="AK22" s="26"/>
      <c r="AL22" s="51"/>
      <c r="AM22" s="51"/>
      <c r="AO22" s="51"/>
      <c r="AQ22" s="26"/>
      <c r="AW22" s="26"/>
      <c r="BB22" s="26"/>
    </row>
    <row r="23" spans="2:54" ht="15.5" x14ac:dyDescent="0.35">
      <c r="I23" s="79"/>
      <c r="J23" s="79"/>
      <c r="K23" s="54"/>
      <c r="L23" s="79"/>
      <c r="M23" s="79"/>
      <c r="N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K23" s="26"/>
      <c r="AQ23" s="26"/>
      <c r="AW23" s="26"/>
      <c r="BB23" s="26"/>
    </row>
    <row r="24" spans="2:54" ht="15.5" x14ac:dyDescent="0.35">
      <c r="B24" s="59"/>
      <c r="C24" s="60"/>
      <c r="D24" s="61"/>
      <c r="I24" s="97"/>
      <c r="J24" s="79"/>
      <c r="K24" s="54"/>
      <c r="L24" s="98"/>
      <c r="M24" s="79"/>
      <c r="N24" s="79"/>
      <c r="O24" s="56"/>
      <c r="Q24" s="58"/>
      <c r="R24" s="56"/>
      <c r="S24" s="48"/>
      <c r="T24" s="83"/>
      <c r="U24" s="79"/>
      <c r="V24" s="84"/>
      <c r="W24" s="80"/>
      <c r="X24" s="79"/>
      <c r="Y24" s="79"/>
      <c r="Z24" s="79"/>
      <c r="AA24" s="79"/>
      <c r="AB24" s="79"/>
      <c r="AC24" s="79"/>
      <c r="AD24" s="79"/>
      <c r="AE24" s="79"/>
      <c r="AF24" s="79"/>
      <c r="AG24" s="82"/>
      <c r="AH24" s="79"/>
      <c r="AI24" s="79"/>
      <c r="AK24" s="26"/>
      <c r="AL24" s="60"/>
      <c r="AM24" s="61"/>
      <c r="AO24" s="59"/>
      <c r="AQ24" s="26"/>
      <c r="AW24" s="26"/>
      <c r="BB24" s="26"/>
    </row>
    <row r="25" spans="2:54" x14ac:dyDescent="0.35">
      <c r="B25" s="59"/>
      <c r="C25" s="60"/>
      <c r="D25" s="61"/>
      <c r="I25" s="97"/>
      <c r="J25" s="79"/>
      <c r="K25" s="62"/>
      <c r="L25" s="98"/>
      <c r="M25" s="79"/>
      <c r="N25" s="79"/>
      <c r="O25" s="56"/>
      <c r="Q25" s="58"/>
      <c r="R25" s="56"/>
      <c r="S25" s="48"/>
      <c r="T25" s="83"/>
      <c r="U25" s="79"/>
      <c r="V25" s="84"/>
      <c r="W25" s="80"/>
      <c r="X25" s="79"/>
      <c r="Y25" s="79"/>
      <c r="Z25" s="79"/>
      <c r="AA25" s="79"/>
      <c r="AB25" s="79"/>
      <c r="AC25" s="79"/>
      <c r="AD25" s="79"/>
      <c r="AE25" s="79"/>
      <c r="AF25" s="79"/>
      <c r="AG25" s="82"/>
      <c r="AH25" s="79"/>
      <c r="AI25" s="79"/>
      <c r="AK25" s="26"/>
      <c r="AL25" s="60"/>
      <c r="AM25" s="61"/>
      <c r="AO25" s="59"/>
      <c r="AQ25" s="26"/>
      <c r="AW25" s="26"/>
      <c r="BB25" s="26"/>
    </row>
    <row r="26" spans="2:54" x14ac:dyDescent="0.35">
      <c r="B26" s="59"/>
      <c r="C26" s="60"/>
      <c r="D26" s="61"/>
      <c r="I26" s="97"/>
      <c r="J26" s="79"/>
      <c r="K26" s="62"/>
      <c r="L26" s="98"/>
      <c r="M26" s="79"/>
      <c r="N26" s="79"/>
      <c r="O26" s="56"/>
      <c r="Q26" s="58"/>
      <c r="R26" s="56"/>
      <c r="S26" s="48"/>
      <c r="T26" s="83"/>
      <c r="U26" s="79"/>
      <c r="V26" s="84"/>
      <c r="W26" s="80"/>
      <c r="X26" s="79"/>
      <c r="Y26" s="79"/>
      <c r="Z26" s="79"/>
      <c r="AA26" s="79"/>
      <c r="AB26" s="79"/>
      <c r="AC26" s="79"/>
      <c r="AD26" s="79"/>
      <c r="AE26" s="79"/>
      <c r="AF26" s="79"/>
      <c r="AG26" s="82"/>
      <c r="AH26" s="79"/>
      <c r="AI26" s="79"/>
      <c r="AK26" s="26"/>
      <c r="AL26" s="60"/>
      <c r="AM26" s="61"/>
      <c r="AO26" s="59"/>
      <c r="AQ26" s="26"/>
      <c r="AW26" s="26"/>
      <c r="BB26" s="26"/>
    </row>
    <row r="27" spans="2:54" x14ac:dyDescent="0.35">
      <c r="B27" s="59"/>
      <c r="C27" s="60"/>
      <c r="D27" s="61"/>
      <c r="I27" s="97"/>
      <c r="J27" s="79"/>
      <c r="K27" s="62"/>
      <c r="L27" s="98"/>
      <c r="M27" s="79"/>
      <c r="N27" s="79"/>
      <c r="O27" s="56"/>
      <c r="Q27" s="58"/>
      <c r="R27" s="56"/>
      <c r="S27" s="48"/>
      <c r="T27" s="83"/>
      <c r="U27" s="79"/>
      <c r="V27" s="84"/>
      <c r="W27" s="80"/>
      <c r="X27" s="79"/>
      <c r="Y27" s="79"/>
      <c r="Z27" s="79"/>
      <c r="AA27" s="79"/>
      <c r="AB27" s="79"/>
      <c r="AC27" s="79"/>
      <c r="AD27" s="79"/>
      <c r="AE27" s="79"/>
      <c r="AF27" s="79"/>
      <c r="AG27" s="82"/>
      <c r="AH27" s="79"/>
      <c r="AI27" s="79"/>
      <c r="AK27" s="26"/>
      <c r="AL27" s="60"/>
      <c r="AM27" s="61"/>
      <c r="AO27" s="59"/>
      <c r="AQ27" s="26"/>
      <c r="AW27" s="26"/>
      <c r="BB27" s="26"/>
    </row>
    <row r="28" spans="2:54" x14ac:dyDescent="0.35">
      <c r="B28" s="59"/>
      <c r="C28" s="60"/>
      <c r="D28" s="61"/>
      <c r="I28" s="97"/>
      <c r="J28" s="79"/>
      <c r="K28" s="62"/>
      <c r="L28" s="98"/>
      <c r="M28" s="79"/>
      <c r="N28" s="79"/>
      <c r="O28" s="56"/>
      <c r="Q28" s="58"/>
      <c r="R28" s="56"/>
      <c r="S28" s="48"/>
      <c r="T28" s="83"/>
      <c r="U28" s="79"/>
      <c r="V28" s="84"/>
      <c r="W28" s="80"/>
      <c r="X28" s="79"/>
      <c r="Y28" s="79"/>
      <c r="Z28" s="79"/>
      <c r="AA28" s="79"/>
      <c r="AB28" s="79"/>
      <c r="AC28" s="79"/>
      <c r="AD28" s="79"/>
      <c r="AE28" s="79"/>
      <c r="AF28" s="79"/>
      <c r="AG28" s="82"/>
      <c r="AH28" s="79"/>
      <c r="AI28" s="79"/>
      <c r="AK28" s="26"/>
      <c r="AL28" s="60"/>
      <c r="AM28" s="61"/>
      <c r="AO28" s="59"/>
      <c r="AQ28" s="26"/>
      <c r="AW28" s="26"/>
      <c r="BB28" s="26"/>
    </row>
    <row r="29" spans="2:54" ht="15.5" x14ac:dyDescent="0.35">
      <c r="B29" s="59"/>
      <c r="C29" s="60"/>
      <c r="D29" s="61"/>
      <c r="I29" s="97"/>
      <c r="J29" s="79"/>
      <c r="K29" s="62"/>
      <c r="L29" s="98"/>
      <c r="M29" s="79"/>
      <c r="N29" s="79"/>
      <c r="O29" s="56"/>
      <c r="Q29" s="58"/>
      <c r="R29" s="56"/>
      <c r="S29" s="48"/>
      <c r="T29" s="83"/>
      <c r="U29" s="79"/>
      <c r="V29" s="84"/>
      <c r="W29" s="80"/>
      <c r="X29" s="79"/>
      <c r="Y29" s="79"/>
      <c r="Z29" s="81"/>
      <c r="AA29" s="79"/>
      <c r="AB29" s="79"/>
      <c r="AC29" s="79"/>
      <c r="AD29" s="79"/>
      <c r="AE29" s="79"/>
      <c r="AF29" s="79"/>
      <c r="AG29" s="82"/>
      <c r="AH29" s="79"/>
      <c r="AI29" s="79"/>
      <c r="AK29" s="26"/>
      <c r="AO29" s="59"/>
      <c r="AQ29" s="26"/>
      <c r="AW29" s="26"/>
      <c r="BB29" s="26"/>
    </row>
    <row r="30" spans="2:54" x14ac:dyDescent="0.35">
      <c r="B30" s="59"/>
      <c r="C30" s="60"/>
      <c r="D30" s="61"/>
      <c r="I30" s="97"/>
      <c r="J30" s="79"/>
      <c r="K30" s="62"/>
      <c r="L30" s="98"/>
      <c r="M30" s="79"/>
      <c r="N30" s="79"/>
      <c r="O30" s="56"/>
      <c r="Q30" s="58"/>
      <c r="R30" s="56"/>
      <c r="S30" s="48"/>
      <c r="T30" s="83"/>
      <c r="U30" s="79"/>
      <c r="V30" s="84"/>
      <c r="W30" s="80"/>
      <c r="X30" s="79"/>
      <c r="Y30" s="79"/>
      <c r="Z30" s="79"/>
      <c r="AA30" s="79"/>
      <c r="AB30" s="79"/>
      <c r="AC30" s="79"/>
      <c r="AD30" s="79"/>
      <c r="AE30" s="79"/>
      <c r="AF30" s="79"/>
      <c r="AG30" s="82"/>
      <c r="AH30" s="79"/>
      <c r="AI30" s="79"/>
      <c r="AK30" s="26"/>
      <c r="AO30" s="59"/>
      <c r="AQ30" s="26"/>
      <c r="AW30" s="26"/>
      <c r="BB30" s="26"/>
    </row>
    <row r="31" spans="2:54" x14ac:dyDescent="0.35">
      <c r="B31" s="59"/>
      <c r="C31" s="60"/>
      <c r="D31" s="61"/>
      <c r="I31" s="57"/>
      <c r="K31" s="62"/>
      <c r="L31" s="45"/>
      <c r="N31" s="63"/>
      <c r="O31" s="56"/>
      <c r="Q31" s="58"/>
      <c r="R31" s="56"/>
      <c r="S31" s="48"/>
      <c r="T31" s="83"/>
      <c r="U31" s="79"/>
      <c r="V31" s="84"/>
      <c r="W31" s="80"/>
      <c r="X31" s="79"/>
      <c r="Y31" s="79"/>
      <c r="Z31" s="79"/>
      <c r="AA31" s="79"/>
      <c r="AB31" s="79"/>
      <c r="AC31" s="79"/>
      <c r="AD31" s="79"/>
      <c r="AE31" s="79"/>
      <c r="AF31" s="79"/>
      <c r="AG31" s="82"/>
      <c r="AH31" s="79"/>
      <c r="AI31" s="79"/>
      <c r="AK31" s="26"/>
      <c r="AM31" s="61"/>
      <c r="AO31" s="59"/>
      <c r="AQ31" s="26"/>
      <c r="AW31" s="26"/>
    </row>
    <row r="32" spans="2:54" x14ac:dyDescent="0.35">
      <c r="K32" s="64"/>
      <c r="L32" s="45"/>
      <c r="O32" s="49"/>
      <c r="Q32" s="45"/>
      <c r="S32" s="48"/>
      <c r="T32" s="83"/>
      <c r="U32" s="79"/>
      <c r="V32" s="84"/>
      <c r="W32" s="83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K32" s="26"/>
      <c r="AQ32" s="26"/>
      <c r="AW32" s="26"/>
      <c r="BB32" s="26"/>
    </row>
    <row r="33" spans="1:54" ht="15.5" x14ac:dyDescent="0.35">
      <c r="A33" s="51"/>
      <c r="B33" s="51"/>
      <c r="C33" s="51"/>
      <c r="D33" s="51"/>
      <c r="E33" s="51"/>
      <c r="F33" s="51"/>
      <c r="G33" s="51"/>
      <c r="H33" s="51"/>
      <c r="I33" s="65"/>
      <c r="J33" s="51"/>
      <c r="K33" s="66"/>
      <c r="L33" s="51"/>
      <c r="M33" s="51"/>
      <c r="N33" s="51"/>
      <c r="O33" s="56"/>
      <c r="P33" s="51"/>
      <c r="Q33" s="67"/>
      <c r="R33" s="68"/>
      <c r="S33" s="52"/>
      <c r="T33" s="78"/>
      <c r="U33" s="79"/>
      <c r="V33" s="86"/>
      <c r="W33" s="80"/>
      <c r="X33" s="79"/>
      <c r="Y33" s="79"/>
      <c r="Z33" s="79"/>
      <c r="AA33" s="79"/>
      <c r="AB33" s="79"/>
      <c r="AC33" s="79"/>
      <c r="AD33" s="79"/>
      <c r="AE33" s="79"/>
      <c r="AF33" s="79"/>
      <c r="AG33" s="82"/>
      <c r="AH33" s="79"/>
      <c r="AI33" s="79"/>
      <c r="AK33" s="26"/>
      <c r="AN33" s="51"/>
      <c r="AO33" s="51"/>
      <c r="AQ33" s="26"/>
      <c r="AW33" s="26"/>
      <c r="BB33" s="26"/>
    </row>
    <row r="34" spans="1:54" ht="15.5" x14ac:dyDescent="0.35">
      <c r="A34" s="51"/>
      <c r="B34" s="51"/>
      <c r="C34" s="51"/>
      <c r="D34" s="51"/>
      <c r="E34" s="51"/>
      <c r="F34" s="51"/>
      <c r="G34" s="51"/>
      <c r="H34" s="51"/>
      <c r="I34" s="65"/>
      <c r="J34" s="51"/>
      <c r="K34" s="62"/>
      <c r="L34" s="51"/>
      <c r="M34" s="51"/>
      <c r="N34" s="51"/>
      <c r="O34" s="56"/>
      <c r="P34" s="51"/>
      <c r="Q34" s="58"/>
      <c r="R34" s="56"/>
      <c r="S34" s="52"/>
      <c r="T34" s="78"/>
      <c r="U34" s="79"/>
      <c r="V34" s="86"/>
      <c r="W34" s="80"/>
      <c r="X34" s="79"/>
      <c r="Y34" s="79"/>
      <c r="Z34" s="79"/>
      <c r="AA34" s="79"/>
      <c r="AB34" s="79"/>
      <c r="AC34" s="79"/>
      <c r="AD34" s="79"/>
      <c r="AE34" s="79"/>
      <c r="AF34" s="79"/>
      <c r="AG34" s="82"/>
      <c r="AH34" s="79"/>
      <c r="AI34" s="79"/>
      <c r="AK34" s="26"/>
      <c r="AN34" s="51"/>
      <c r="AO34" s="51"/>
      <c r="AQ34" s="26"/>
      <c r="AW34" s="26"/>
      <c r="BB34" s="26"/>
    </row>
    <row r="35" spans="1:54" x14ac:dyDescent="0.35">
      <c r="K35" s="6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K35" s="26"/>
      <c r="AQ35" s="26"/>
      <c r="AW35" s="26"/>
      <c r="BB35" s="26"/>
    </row>
    <row r="36" spans="1:54" x14ac:dyDescent="0.35">
      <c r="E36" s="45"/>
      <c r="F36" s="45"/>
      <c r="G36" s="45"/>
      <c r="H36" s="45"/>
      <c r="I36" s="46"/>
      <c r="J36" s="45"/>
      <c r="K36" s="64"/>
      <c r="L36" s="45"/>
      <c r="M36" s="45"/>
      <c r="N36" s="45"/>
      <c r="P36" s="45"/>
      <c r="Q36" s="45"/>
      <c r="S36" s="48"/>
      <c r="T36" s="83"/>
      <c r="U36" s="79"/>
      <c r="V36" s="87"/>
      <c r="W36" s="83"/>
      <c r="X36" s="79"/>
      <c r="Y36" s="79"/>
      <c r="Z36" s="79"/>
      <c r="AA36" s="79"/>
      <c r="AB36" s="79"/>
      <c r="AC36" s="79"/>
      <c r="AD36" s="79"/>
      <c r="AE36" s="79"/>
      <c r="AF36" s="79"/>
      <c r="AG36" s="82"/>
      <c r="AH36" s="79"/>
      <c r="AI36" s="79"/>
      <c r="AK36" s="26"/>
      <c r="AQ36" s="26"/>
      <c r="AW36" s="26"/>
      <c r="BB36" s="26"/>
    </row>
    <row r="37" spans="1:54" ht="15.5" x14ac:dyDescent="0.35">
      <c r="A37" s="51"/>
      <c r="B37" s="51"/>
      <c r="C37" s="51"/>
      <c r="D37" s="51"/>
      <c r="E37" s="52"/>
      <c r="F37" s="52"/>
      <c r="G37" s="52"/>
      <c r="H37" s="52"/>
      <c r="I37" s="53"/>
      <c r="J37" s="52"/>
      <c r="K37" s="54"/>
      <c r="L37" s="52"/>
      <c r="M37" s="52"/>
      <c r="N37" s="52"/>
      <c r="O37" s="52"/>
      <c r="P37" s="52"/>
      <c r="Q37" s="70"/>
      <c r="R37" s="52"/>
      <c r="S37" s="52"/>
      <c r="T37" s="78"/>
      <c r="U37" s="79"/>
      <c r="V37" s="84"/>
      <c r="W37" s="83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K37" s="26"/>
      <c r="AQ37" s="26"/>
      <c r="AW37" s="26"/>
      <c r="BB37" s="26"/>
    </row>
    <row r="38" spans="1:54" ht="15.5" x14ac:dyDescent="0.35">
      <c r="A38" s="51"/>
      <c r="B38" s="51"/>
      <c r="C38" s="51"/>
      <c r="D38" s="51"/>
      <c r="E38" s="51"/>
      <c r="F38" s="51"/>
      <c r="G38" s="51"/>
      <c r="H38" s="51"/>
      <c r="I38" s="65"/>
      <c r="J38" s="51"/>
      <c r="K38" s="66"/>
      <c r="L38" s="51"/>
      <c r="M38" s="51"/>
      <c r="N38" s="51"/>
      <c r="O38" s="56"/>
      <c r="P38" s="51"/>
      <c r="Q38" s="67"/>
      <c r="R38" s="68"/>
      <c r="S38" s="52"/>
      <c r="T38" s="78"/>
      <c r="U38" s="79"/>
      <c r="V38" s="86"/>
      <c r="W38" s="80"/>
      <c r="X38" s="79"/>
      <c r="Y38" s="79"/>
      <c r="Z38" s="79"/>
      <c r="AA38" s="79"/>
      <c r="AB38" s="79"/>
      <c r="AC38" s="79"/>
      <c r="AD38" s="79"/>
      <c r="AE38" s="79"/>
      <c r="AF38" s="79"/>
      <c r="AG38" s="82"/>
      <c r="AH38" s="79"/>
      <c r="AI38" s="79"/>
      <c r="AK38" s="26"/>
      <c r="AL38" s="51"/>
      <c r="AM38" s="51"/>
      <c r="AN38" s="51"/>
      <c r="AO38" s="51"/>
      <c r="AQ38" s="26"/>
      <c r="AW38" s="26"/>
      <c r="BB38" s="26"/>
    </row>
    <row r="39" spans="1:54" ht="15.5" x14ac:dyDescent="0.35">
      <c r="A39" s="51"/>
      <c r="B39" s="51"/>
      <c r="C39" s="51"/>
      <c r="D39" s="51"/>
      <c r="E39" s="51"/>
      <c r="F39" s="51"/>
      <c r="G39" s="51"/>
      <c r="H39" s="51"/>
      <c r="I39" s="65"/>
      <c r="J39" s="51"/>
      <c r="K39" s="66"/>
      <c r="L39" s="51"/>
      <c r="M39" s="51"/>
      <c r="N39" s="51"/>
      <c r="O39" s="56"/>
      <c r="P39" s="51"/>
      <c r="Q39" s="67"/>
      <c r="R39" s="68"/>
      <c r="S39" s="52"/>
      <c r="T39" s="78"/>
      <c r="U39" s="79"/>
      <c r="V39" s="86"/>
      <c r="W39" s="80"/>
      <c r="X39" s="79"/>
      <c r="Y39" s="79"/>
      <c r="Z39" s="79"/>
      <c r="AA39" s="79"/>
      <c r="AB39" s="79"/>
      <c r="AC39" s="79"/>
      <c r="AD39" s="79"/>
      <c r="AE39" s="79"/>
      <c r="AF39" s="79"/>
      <c r="AG39" s="82"/>
      <c r="AH39" s="79"/>
      <c r="AI39" s="79"/>
      <c r="AK39" s="26"/>
      <c r="AL39" s="51"/>
      <c r="AM39" s="51"/>
      <c r="AN39" s="51"/>
      <c r="AO39" s="51"/>
      <c r="AQ39" s="26"/>
      <c r="AW39" s="26"/>
      <c r="BB39" s="26"/>
    </row>
    <row r="40" spans="1:54" ht="15.5" x14ac:dyDescent="0.35">
      <c r="B40" s="51"/>
      <c r="I40" s="50"/>
      <c r="K40" s="62"/>
      <c r="O40" s="56"/>
      <c r="Q40" s="58"/>
      <c r="R40" s="56"/>
      <c r="T40" s="79"/>
      <c r="U40" s="79"/>
      <c r="V40" s="79"/>
      <c r="W40" s="80"/>
      <c r="X40" s="79"/>
      <c r="Y40" s="79"/>
      <c r="Z40" s="79"/>
      <c r="AA40" s="79"/>
      <c r="AB40" s="79"/>
      <c r="AC40" s="79"/>
      <c r="AD40" s="79"/>
      <c r="AE40" s="79"/>
      <c r="AF40" s="79"/>
      <c r="AG40" s="82"/>
      <c r="AH40" s="79"/>
      <c r="AI40" s="79"/>
      <c r="AK40" s="26"/>
      <c r="AO40" s="51"/>
      <c r="AQ40" s="26"/>
      <c r="AW40" s="26"/>
      <c r="BB40" s="26"/>
    </row>
    <row r="41" spans="1:54" ht="15.5" x14ac:dyDescent="0.35">
      <c r="B41" s="51"/>
      <c r="I41" s="50"/>
      <c r="K41" s="62"/>
      <c r="O41" s="56"/>
      <c r="Q41" s="58"/>
      <c r="R41" s="56"/>
      <c r="T41" s="79"/>
      <c r="U41" s="79"/>
      <c r="V41" s="79"/>
      <c r="W41" s="80"/>
      <c r="X41" s="79"/>
      <c r="Y41" s="79"/>
      <c r="Z41" s="79"/>
      <c r="AA41" s="79"/>
      <c r="AB41" s="79"/>
      <c r="AC41" s="79"/>
      <c r="AD41" s="79"/>
      <c r="AE41" s="79"/>
      <c r="AF41" s="79"/>
      <c r="AG41" s="82"/>
      <c r="AH41" s="79"/>
      <c r="AI41" s="79"/>
      <c r="AK41" s="26"/>
      <c r="AO41" s="51"/>
      <c r="AQ41" s="26"/>
      <c r="AW41" s="26"/>
      <c r="BB41" s="26"/>
    </row>
    <row r="42" spans="1:54" ht="15.5" x14ac:dyDescent="0.35">
      <c r="B42" s="51"/>
      <c r="I42" s="50"/>
      <c r="K42" s="62"/>
      <c r="O42" s="56"/>
      <c r="Q42" s="58"/>
      <c r="R42" s="56"/>
      <c r="T42" s="79"/>
      <c r="U42" s="79"/>
      <c r="V42" s="79"/>
      <c r="W42" s="80"/>
      <c r="X42" s="79"/>
      <c r="Y42" s="79"/>
      <c r="Z42" s="79"/>
      <c r="AA42" s="79"/>
      <c r="AB42" s="79"/>
      <c r="AC42" s="79"/>
      <c r="AD42" s="79"/>
      <c r="AE42" s="79"/>
      <c r="AF42" s="79"/>
      <c r="AG42" s="82"/>
      <c r="AH42" s="79"/>
      <c r="AI42" s="79"/>
      <c r="AK42" s="26"/>
      <c r="AO42" s="51"/>
      <c r="AQ42" s="26"/>
      <c r="AW42" s="26"/>
      <c r="BB42" s="26"/>
    </row>
    <row r="43" spans="1:54" x14ac:dyDescent="0.35">
      <c r="K43" s="71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K43" s="26"/>
      <c r="AQ43" s="26"/>
      <c r="AW43" s="26"/>
      <c r="BB43" s="26"/>
    </row>
    <row r="44" spans="1:54" ht="15.5" x14ac:dyDescent="0.35">
      <c r="A44" s="51"/>
      <c r="B44" s="51"/>
      <c r="C44" s="51"/>
      <c r="D44" s="51"/>
      <c r="E44" s="51"/>
      <c r="F44" s="51"/>
      <c r="G44" s="51"/>
      <c r="H44" s="51"/>
      <c r="I44" s="65"/>
      <c r="J44" s="51"/>
      <c r="K44" s="66"/>
      <c r="L44" s="51"/>
      <c r="M44" s="51"/>
      <c r="N44" s="51"/>
      <c r="O44" s="56"/>
      <c r="P44" s="51"/>
      <c r="Q44" s="67"/>
      <c r="R44" s="68"/>
      <c r="S44" s="51"/>
      <c r="T44" s="81"/>
      <c r="U44" s="79"/>
      <c r="V44" s="84"/>
      <c r="W44" s="80"/>
      <c r="X44" s="79"/>
      <c r="Y44" s="79"/>
      <c r="Z44" s="79"/>
      <c r="AA44" s="79"/>
      <c r="AB44" s="79"/>
      <c r="AC44" s="79"/>
      <c r="AD44" s="79"/>
      <c r="AE44" s="79"/>
      <c r="AF44" s="79"/>
      <c r="AG44" s="82"/>
      <c r="AH44" s="79"/>
      <c r="AI44" s="79"/>
      <c r="AK44" s="26"/>
      <c r="AL44" s="51"/>
      <c r="AM44" s="51"/>
      <c r="AN44" s="51"/>
      <c r="AO44" s="51"/>
      <c r="AQ44" s="26"/>
      <c r="AW44" s="26"/>
      <c r="BB44" s="26"/>
    </row>
    <row r="45" spans="1:54" ht="15.5" x14ac:dyDescent="0.35">
      <c r="A45" s="51"/>
      <c r="B45" s="51"/>
      <c r="C45" s="51"/>
      <c r="D45" s="51"/>
      <c r="E45" s="51"/>
      <c r="F45" s="51"/>
      <c r="G45" s="51"/>
      <c r="H45" s="51"/>
      <c r="I45" s="65"/>
      <c r="J45" s="51"/>
      <c r="K45" s="62"/>
      <c r="L45" s="51"/>
      <c r="M45" s="51"/>
      <c r="N45" s="51"/>
      <c r="O45" s="56"/>
      <c r="P45" s="51"/>
      <c r="Q45" s="58"/>
      <c r="R45" s="56"/>
      <c r="S45" s="51"/>
      <c r="T45" s="81"/>
      <c r="U45" s="79"/>
      <c r="V45" s="84"/>
      <c r="W45" s="80"/>
      <c r="X45" s="79"/>
      <c r="Y45" s="79"/>
      <c r="Z45" s="79"/>
      <c r="AA45" s="79"/>
      <c r="AB45" s="79"/>
      <c r="AC45" s="79"/>
      <c r="AD45" s="79"/>
      <c r="AE45" s="79"/>
      <c r="AF45" s="79"/>
      <c r="AG45" s="82"/>
      <c r="AH45" s="79"/>
      <c r="AI45" s="79"/>
      <c r="AK45" s="26"/>
      <c r="AL45" s="51"/>
      <c r="AM45" s="51"/>
      <c r="AN45" s="51"/>
      <c r="AO45" s="51"/>
      <c r="AQ45" s="26"/>
      <c r="AW45" s="26"/>
    </row>
    <row r="46" spans="1:54" x14ac:dyDescent="0.35">
      <c r="K46" s="6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K46" s="26"/>
      <c r="AQ46" s="26"/>
      <c r="AW46" s="26"/>
      <c r="BB46" s="26"/>
    </row>
    <row r="47" spans="1:54" ht="15.5" x14ac:dyDescent="0.35">
      <c r="B47" s="51"/>
      <c r="I47" s="50"/>
      <c r="K47" s="62"/>
      <c r="O47" s="49"/>
      <c r="Q47" s="58"/>
      <c r="R47" s="56"/>
      <c r="T47" s="79"/>
      <c r="U47" s="79"/>
      <c r="V47" s="79"/>
      <c r="W47" s="80"/>
      <c r="X47" s="79"/>
      <c r="Y47" s="79"/>
      <c r="Z47" s="79"/>
      <c r="AA47" s="79"/>
      <c r="AB47" s="79"/>
      <c r="AC47" s="79"/>
      <c r="AD47" s="79"/>
      <c r="AE47" s="79"/>
      <c r="AF47" s="79"/>
      <c r="AG47" s="82"/>
      <c r="AH47" s="79"/>
      <c r="AI47" s="79"/>
      <c r="AK47" s="26"/>
      <c r="AQ47" s="26"/>
      <c r="AW47" s="26"/>
      <c r="BB47" s="26"/>
    </row>
    <row r="48" spans="1:54" ht="15.5" x14ac:dyDescent="0.35">
      <c r="B48" s="51"/>
      <c r="C48" s="51"/>
      <c r="I48" s="50"/>
      <c r="K48" s="62"/>
      <c r="O48" s="49"/>
      <c r="Q48" s="58"/>
      <c r="R48" s="56"/>
      <c r="T48" s="79"/>
      <c r="U48" s="79"/>
      <c r="V48" s="79"/>
      <c r="W48" s="80"/>
      <c r="X48" s="88"/>
      <c r="Y48" s="79"/>
      <c r="Z48" s="79"/>
      <c r="AA48" s="79"/>
      <c r="AB48" s="79"/>
      <c r="AC48" s="79"/>
      <c r="AD48" s="79"/>
      <c r="AE48" s="79"/>
      <c r="AF48" s="79"/>
      <c r="AG48" s="82"/>
      <c r="AH48" s="79"/>
      <c r="AI48" s="79"/>
      <c r="AK48" s="26"/>
      <c r="AQ48" s="26"/>
      <c r="AW48" s="26"/>
      <c r="BB48" s="26"/>
    </row>
    <row r="49" spans="2:54" ht="15.5" x14ac:dyDescent="0.35">
      <c r="B49" s="51"/>
      <c r="C49" s="51"/>
      <c r="I49" s="50"/>
      <c r="K49" s="62"/>
      <c r="O49" s="49"/>
      <c r="Q49" s="58"/>
      <c r="R49" s="56"/>
      <c r="T49" s="79"/>
      <c r="U49" s="79"/>
      <c r="V49" s="79"/>
      <c r="W49" s="80"/>
      <c r="X49" s="79"/>
      <c r="Y49" s="79"/>
      <c r="Z49" s="79"/>
      <c r="AA49" s="79"/>
      <c r="AB49" s="79"/>
      <c r="AC49" s="79"/>
      <c r="AD49" s="79"/>
      <c r="AE49" s="79"/>
      <c r="AF49" s="79"/>
      <c r="AG49" s="82"/>
      <c r="AH49" s="79"/>
      <c r="AI49" s="79"/>
      <c r="AK49" s="26"/>
      <c r="AQ49" s="26"/>
      <c r="AW49" s="26"/>
      <c r="BB49" s="26"/>
    </row>
    <row r="50" spans="2:54" ht="15.5" x14ac:dyDescent="0.35">
      <c r="B50" s="51"/>
      <c r="C50" s="51"/>
      <c r="I50" s="50"/>
      <c r="K50" s="62"/>
      <c r="O50" s="49"/>
      <c r="Q50" s="58"/>
      <c r="R50" s="56"/>
      <c r="T50" s="79"/>
      <c r="U50" s="79"/>
      <c r="V50" s="79"/>
      <c r="W50" s="80"/>
      <c r="X50" s="79"/>
      <c r="Y50" s="79"/>
      <c r="Z50" s="79"/>
      <c r="AA50" s="79"/>
      <c r="AB50" s="79"/>
      <c r="AC50" s="79"/>
      <c r="AD50" s="79"/>
      <c r="AE50" s="79"/>
      <c r="AF50" s="79"/>
      <c r="AG50" s="82"/>
      <c r="AH50" s="79"/>
      <c r="AI50" s="79"/>
      <c r="AK50" s="26"/>
      <c r="AL50" s="51"/>
      <c r="AM50" s="51"/>
      <c r="AO50" s="51"/>
      <c r="AQ50" s="26"/>
      <c r="AW50" s="26"/>
    </row>
    <row r="51" spans="2:54" ht="15.5" x14ac:dyDescent="0.35">
      <c r="B51" s="51"/>
      <c r="C51" s="51"/>
      <c r="I51" s="50"/>
      <c r="K51" s="62"/>
      <c r="O51" s="49"/>
      <c r="Q51" s="58"/>
      <c r="R51" s="56"/>
      <c r="T51" s="79"/>
      <c r="U51" s="79"/>
      <c r="V51" s="79"/>
      <c r="W51" s="80"/>
      <c r="X51" s="79"/>
      <c r="Y51" s="79"/>
      <c r="Z51" s="79"/>
      <c r="AA51" s="79"/>
      <c r="AB51" s="79"/>
      <c r="AC51" s="79"/>
      <c r="AD51" s="79"/>
      <c r="AE51" s="79"/>
      <c r="AF51" s="79"/>
      <c r="AG51" s="82"/>
      <c r="AH51" s="79"/>
      <c r="AI51" s="79"/>
      <c r="AK51" s="26"/>
      <c r="AL51" s="51"/>
      <c r="AM51" s="51"/>
      <c r="AO51" s="51"/>
      <c r="AQ51" s="26"/>
      <c r="AW51" s="26"/>
    </row>
    <row r="52" spans="2:54" ht="15.5" x14ac:dyDescent="0.35">
      <c r="B52" s="51"/>
      <c r="C52" s="51"/>
      <c r="I52" s="50"/>
      <c r="K52" s="62"/>
      <c r="O52" s="49"/>
      <c r="Q52" s="58"/>
      <c r="R52" s="56"/>
      <c r="T52" s="79"/>
      <c r="U52" s="79"/>
      <c r="V52" s="79"/>
      <c r="W52" s="80"/>
      <c r="X52" s="79"/>
      <c r="Y52" s="79"/>
      <c r="Z52" s="79"/>
      <c r="AA52" s="79"/>
      <c r="AB52" s="79"/>
      <c r="AC52" s="79"/>
      <c r="AD52" s="79"/>
      <c r="AE52" s="79"/>
      <c r="AF52" s="79"/>
      <c r="AG52" s="82"/>
      <c r="AH52" s="79"/>
      <c r="AI52" s="79"/>
      <c r="AK52" s="26"/>
      <c r="AL52" s="51"/>
      <c r="AM52" s="51"/>
      <c r="AO52" s="51"/>
      <c r="AQ52" s="26"/>
      <c r="AW52" s="26"/>
    </row>
    <row r="53" spans="2:54" ht="15.5" x14ac:dyDescent="0.35">
      <c r="B53" s="51"/>
      <c r="C53" s="51"/>
      <c r="I53" s="50"/>
      <c r="K53" s="62"/>
      <c r="O53" s="49"/>
      <c r="Q53" s="58"/>
      <c r="R53" s="56"/>
      <c r="T53" s="79"/>
      <c r="U53" s="79"/>
      <c r="V53" s="79"/>
      <c r="W53" s="80"/>
      <c r="X53" s="79"/>
      <c r="Y53" s="79"/>
      <c r="Z53" s="79"/>
      <c r="AA53" s="79"/>
      <c r="AB53" s="79"/>
      <c r="AC53" s="79"/>
      <c r="AD53" s="79"/>
      <c r="AE53" s="79"/>
      <c r="AF53" s="79"/>
      <c r="AG53" s="82"/>
      <c r="AH53" s="79"/>
      <c r="AI53" s="79"/>
      <c r="AK53" s="26"/>
      <c r="AQ53" s="26"/>
      <c r="AW53" s="26"/>
      <c r="BB53" s="26"/>
    </row>
    <row r="54" spans="2:54" ht="15.5" x14ac:dyDescent="0.35">
      <c r="B54" s="51"/>
      <c r="C54" s="51"/>
      <c r="I54" s="50"/>
      <c r="K54" s="62"/>
      <c r="O54" s="49"/>
      <c r="Q54" s="58"/>
      <c r="R54" s="56"/>
      <c r="T54" s="79"/>
      <c r="U54" s="79"/>
      <c r="V54" s="79"/>
      <c r="W54" s="80"/>
      <c r="X54" s="79"/>
      <c r="Y54" s="79"/>
      <c r="Z54" s="79"/>
      <c r="AA54" s="79"/>
      <c r="AB54" s="79"/>
      <c r="AC54" s="79"/>
      <c r="AD54" s="79"/>
      <c r="AE54" s="79"/>
      <c r="AF54" s="79"/>
      <c r="AG54" s="82"/>
      <c r="AH54" s="79"/>
      <c r="AI54" s="79"/>
      <c r="AK54" s="26"/>
      <c r="AQ54" s="26"/>
      <c r="AW54" s="26"/>
      <c r="BB54" s="26"/>
    </row>
    <row r="55" spans="2:54" x14ac:dyDescent="0.35">
      <c r="K55" s="6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K55" s="26"/>
      <c r="AQ55" s="26"/>
      <c r="AW55" s="26"/>
      <c r="BB55" s="26"/>
    </row>
    <row r="56" spans="2:54" x14ac:dyDescent="0.35"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K56" s="26"/>
      <c r="AQ56" s="26"/>
      <c r="AW56" s="26"/>
      <c r="BB56" s="26"/>
    </row>
    <row r="57" spans="2:54" x14ac:dyDescent="0.35">
      <c r="K57" s="62"/>
      <c r="O57" s="56"/>
      <c r="Q57" s="58"/>
      <c r="R57" s="56"/>
      <c r="T57" s="79"/>
      <c r="U57" s="79"/>
      <c r="V57" s="79"/>
      <c r="W57" s="80"/>
      <c r="X57" s="79"/>
      <c r="Y57" s="79"/>
      <c r="Z57" s="79"/>
      <c r="AA57" s="79"/>
      <c r="AB57" s="79"/>
      <c r="AC57" s="79"/>
      <c r="AD57" s="79"/>
      <c r="AE57" s="79"/>
      <c r="AF57" s="79"/>
      <c r="AG57" s="82"/>
      <c r="AH57" s="79"/>
      <c r="AI57" s="79"/>
      <c r="AK57" s="26"/>
      <c r="AQ57" s="26"/>
      <c r="AW57" s="26"/>
      <c r="BB57" s="26"/>
    </row>
    <row r="58" spans="2:54" x14ac:dyDescent="0.35">
      <c r="K58" s="62"/>
      <c r="O58" s="56"/>
      <c r="Q58" s="58"/>
      <c r="R58" s="56"/>
      <c r="T58" s="79"/>
      <c r="U58" s="79"/>
      <c r="V58" s="79"/>
      <c r="W58" s="80"/>
      <c r="X58" s="79"/>
      <c r="Y58" s="79"/>
      <c r="Z58" s="79"/>
      <c r="AA58" s="79"/>
      <c r="AB58" s="79"/>
      <c r="AC58" s="79"/>
      <c r="AD58" s="79"/>
      <c r="AE58" s="79"/>
      <c r="AF58" s="79"/>
      <c r="AG58" s="82"/>
      <c r="AH58" s="79"/>
      <c r="AI58" s="79"/>
      <c r="AK58" s="26"/>
      <c r="AQ58" s="26"/>
      <c r="AW58" s="26"/>
      <c r="BB58" s="26"/>
    </row>
    <row r="59" spans="2:54" x14ac:dyDescent="0.35"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K59" s="26"/>
      <c r="AQ59" s="26"/>
      <c r="AW59" s="26"/>
      <c r="BB59" s="26"/>
    </row>
    <row r="60" spans="2:54" ht="15.5" x14ac:dyDescent="0.35">
      <c r="B60" s="51"/>
      <c r="K60" s="63"/>
      <c r="T60" s="79"/>
      <c r="U60" s="79"/>
      <c r="V60" s="79"/>
      <c r="W60" s="79"/>
      <c r="X60" s="89"/>
      <c r="Y60" s="79"/>
      <c r="Z60" s="79"/>
      <c r="AA60" s="79"/>
      <c r="AB60" s="79"/>
      <c r="AC60" s="79"/>
      <c r="AD60" s="79"/>
      <c r="AE60" s="79"/>
      <c r="AF60" s="79"/>
      <c r="AG60" s="90"/>
      <c r="AH60" s="79"/>
      <c r="AI60" s="79"/>
      <c r="AK60" s="26"/>
      <c r="AQ60" s="26"/>
      <c r="AW60" s="26"/>
      <c r="BB60" s="26"/>
    </row>
    <row r="61" spans="2:54" ht="15.5" x14ac:dyDescent="0.35">
      <c r="B61" s="51"/>
      <c r="K61" s="63"/>
      <c r="T61" s="79"/>
      <c r="U61" s="79"/>
      <c r="V61" s="79"/>
      <c r="W61" s="79"/>
      <c r="X61" s="89"/>
      <c r="Y61" s="79"/>
      <c r="Z61" s="79"/>
      <c r="AA61" s="79"/>
      <c r="AB61" s="79"/>
      <c r="AC61" s="79"/>
      <c r="AD61" s="79"/>
      <c r="AE61" s="79"/>
      <c r="AF61" s="79"/>
      <c r="AG61" s="90"/>
      <c r="AH61" s="79"/>
      <c r="AI61" s="79"/>
      <c r="AK61" s="26"/>
      <c r="AQ61" s="26"/>
      <c r="AW61" s="26"/>
      <c r="BB61" s="26"/>
    </row>
    <row r="62" spans="2:54" ht="15.5" x14ac:dyDescent="0.35">
      <c r="B62" s="51"/>
      <c r="K62" s="63"/>
      <c r="T62" s="79"/>
      <c r="U62" s="85"/>
      <c r="V62" s="79"/>
      <c r="W62" s="79"/>
      <c r="X62" s="89"/>
      <c r="Y62" s="79"/>
      <c r="Z62" s="79"/>
      <c r="AA62" s="79"/>
      <c r="AB62" s="79"/>
      <c r="AC62" s="79"/>
      <c r="AD62" s="79"/>
      <c r="AE62" s="79"/>
      <c r="AF62" s="79"/>
      <c r="AG62" s="90"/>
      <c r="AH62" s="79"/>
      <c r="AI62" s="79"/>
      <c r="AK62" s="26"/>
      <c r="AQ62" s="26"/>
      <c r="AW62" s="26"/>
      <c r="BB62" s="26"/>
    </row>
    <row r="63" spans="2:54" ht="15.5" x14ac:dyDescent="0.35">
      <c r="B63" s="51"/>
      <c r="K63"/>
      <c r="T63" s="79"/>
      <c r="U63" s="79"/>
      <c r="V63" s="79"/>
      <c r="W63" s="79"/>
      <c r="X63" s="89"/>
      <c r="Y63" s="79"/>
      <c r="Z63" s="79"/>
      <c r="AA63" s="79"/>
      <c r="AB63" s="79"/>
      <c r="AC63" s="79"/>
      <c r="AD63" s="79"/>
      <c r="AE63" s="79"/>
      <c r="AF63" s="79"/>
      <c r="AG63" s="90"/>
      <c r="AH63" s="79"/>
      <c r="AI63" s="79"/>
      <c r="AK63" s="26"/>
      <c r="AQ63" s="26"/>
      <c r="AW63" s="26"/>
      <c r="BB63" s="26"/>
    </row>
    <row r="64" spans="2:54" ht="15.5" x14ac:dyDescent="0.35">
      <c r="B64" s="51"/>
      <c r="K64" s="63"/>
      <c r="T64" s="79"/>
      <c r="U64" s="79"/>
      <c r="V64" s="79"/>
      <c r="W64" s="79"/>
      <c r="X64" s="89"/>
      <c r="Y64" s="79"/>
      <c r="Z64" s="79"/>
      <c r="AA64" s="79"/>
      <c r="AB64" s="79"/>
      <c r="AC64" s="79"/>
      <c r="AD64" s="79"/>
      <c r="AE64" s="79"/>
      <c r="AF64" s="79"/>
      <c r="AG64" s="90"/>
      <c r="AH64" s="79"/>
      <c r="AI64" s="79"/>
      <c r="AK64" s="26"/>
      <c r="AQ64" s="26"/>
      <c r="AW64" s="26"/>
      <c r="BB64" s="26"/>
    </row>
    <row r="65" spans="2:54" ht="15.5" x14ac:dyDescent="0.35">
      <c r="B65" s="51"/>
      <c r="K65" s="63"/>
      <c r="T65" s="79"/>
      <c r="U65" s="79"/>
      <c r="V65" s="79"/>
      <c r="W65" s="79"/>
      <c r="X65" s="89"/>
      <c r="Y65" s="79"/>
      <c r="Z65" s="79"/>
      <c r="AA65" s="79"/>
      <c r="AB65" s="79"/>
      <c r="AC65" s="79"/>
      <c r="AD65" s="79"/>
      <c r="AE65" s="79"/>
      <c r="AF65" s="79"/>
      <c r="AG65" s="90"/>
      <c r="AH65" s="79"/>
      <c r="AI65" s="79"/>
      <c r="AK65" s="26"/>
      <c r="AQ65" s="26"/>
      <c r="AW65" s="26"/>
      <c r="BB65" s="26"/>
    </row>
    <row r="66" spans="2:54" ht="15.5" x14ac:dyDescent="0.35">
      <c r="B66" s="51"/>
      <c r="K66" s="63"/>
      <c r="T66" s="79"/>
      <c r="U66" s="79"/>
      <c r="V66" s="79"/>
      <c r="W66" s="79"/>
      <c r="X66" s="89"/>
      <c r="Y66" s="79"/>
      <c r="Z66" s="79"/>
      <c r="AA66" s="79"/>
      <c r="AB66" s="79"/>
      <c r="AC66" s="79"/>
      <c r="AD66" s="79"/>
      <c r="AE66" s="79"/>
      <c r="AF66" s="79"/>
      <c r="AG66" s="90"/>
      <c r="AH66" s="79"/>
      <c r="AI66" s="79"/>
      <c r="AK66" s="26"/>
      <c r="AQ66" s="26"/>
      <c r="AW66" s="26"/>
      <c r="BB66" s="26"/>
    </row>
    <row r="67" spans="2:54" x14ac:dyDescent="0.35"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K67" s="26"/>
      <c r="AQ67" s="26"/>
      <c r="AW67" s="26"/>
      <c r="BB67" s="26"/>
    </row>
    <row r="68" spans="2:54" s="8" customFormat="1" ht="15.5" x14ac:dyDescent="0.35">
      <c r="B68" s="73"/>
      <c r="K68" s="74"/>
      <c r="T68" s="91"/>
      <c r="U68" s="91"/>
      <c r="V68" s="91"/>
      <c r="W68" s="92"/>
      <c r="X68" s="93"/>
      <c r="Y68" s="91"/>
      <c r="Z68" s="91"/>
      <c r="AA68" s="91"/>
      <c r="AB68" s="94"/>
      <c r="AC68" s="91"/>
      <c r="AD68" s="91"/>
      <c r="AE68" s="91"/>
      <c r="AF68" s="91"/>
      <c r="AG68" s="95"/>
      <c r="AH68" s="91"/>
      <c r="AI68" s="91"/>
      <c r="AK68" s="26"/>
      <c r="AQ68" s="26"/>
      <c r="AW68" s="26"/>
    </row>
    <row r="69" spans="2:54" s="75" customFormat="1" x14ac:dyDescent="0.35">
      <c r="K69" s="7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K69" s="26"/>
      <c r="AQ69" s="26"/>
      <c r="AW69" s="26"/>
      <c r="BB69" s="77"/>
    </row>
    <row r="70" spans="2:54" s="75" customFormat="1" x14ac:dyDescent="0.35">
      <c r="K70" s="7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K70" s="26"/>
      <c r="AQ70" s="26"/>
      <c r="AW70" s="77"/>
      <c r="BB70" s="77"/>
    </row>
    <row r="71" spans="2:54" x14ac:dyDescent="0.35"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K71" s="26"/>
      <c r="AQ71" s="26"/>
      <c r="AW71" s="26"/>
      <c r="BB71" s="26"/>
    </row>
  </sheetData>
  <autoFilter ref="W1:W71" xr:uid="{00000000-0009-0000-0000-000000000000}"/>
  <mergeCells count="13">
    <mergeCell ref="AX9:BA9"/>
    <mergeCell ref="E1:N1"/>
    <mergeCell ref="E6:N6"/>
    <mergeCell ref="AC9:AJ9"/>
    <mergeCell ref="AL9:AP9"/>
    <mergeCell ref="AR9:AV9"/>
    <mergeCell ref="AZ10:BA10"/>
    <mergeCell ref="AC10:AJ10"/>
    <mergeCell ref="AL10:AM10"/>
    <mergeCell ref="AN10:AO10"/>
    <mergeCell ref="AR10:AS10"/>
    <mergeCell ref="AT10:AU10"/>
    <mergeCell ref="AX10:AY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9CFDE-5C64-4FC2-9E5A-CB02874E2608}">
  <sheetPr>
    <tabColor theme="5" tint="0.59999389629810485"/>
  </sheetPr>
  <dimension ref="B3:U45"/>
  <sheetViews>
    <sheetView zoomScale="80" zoomScaleNormal="80" workbookViewId="0">
      <pane xSplit="2" topLeftCell="C1" activePane="topRight" state="frozen"/>
      <selection pane="topRight" activeCell="D9" sqref="D9"/>
    </sheetView>
  </sheetViews>
  <sheetFormatPr defaultRowHeight="14.5" outlineLevelRow="1" x14ac:dyDescent="0.35"/>
  <cols>
    <col min="2" max="2" width="20.7265625" bestFit="1" customWidth="1"/>
    <col min="4" max="4" width="28.26953125" bestFit="1" customWidth="1"/>
    <col min="5" max="5" width="10.7265625" bestFit="1" customWidth="1"/>
    <col min="6" max="6" width="11.26953125" bestFit="1" customWidth="1"/>
    <col min="8" max="8" width="17.453125" bestFit="1" customWidth="1"/>
    <col min="10" max="10" width="30.26953125" customWidth="1"/>
    <col min="11" max="11" width="11.453125" bestFit="1" customWidth="1"/>
    <col min="12" max="12" width="10" bestFit="1" customWidth="1"/>
    <col min="14" max="14" width="17.453125" bestFit="1" customWidth="1"/>
    <col min="17" max="17" width="12.1796875" style="9" bestFit="1" customWidth="1"/>
    <col min="19" max="19" width="10.26953125" bestFit="1" customWidth="1"/>
    <col min="20" max="20" width="12.26953125" customWidth="1"/>
  </cols>
  <sheetData>
    <row r="3" spans="2:21" x14ac:dyDescent="0.35">
      <c r="B3" s="10" t="s">
        <v>32</v>
      </c>
      <c r="D3" s="158" t="s">
        <v>33</v>
      </c>
      <c r="E3" s="159"/>
      <c r="F3" s="160"/>
      <c r="H3" s="7"/>
      <c r="J3" s="158" t="s">
        <v>34</v>
      </c>
      <c r="K3" s="159"/>
      <c r="L3" s="160"/>
      <c r="M3" s="7"/>
      <c r="N3" s="7"/>
    </row>
    <row r="4" spans="2:21" x14ac:dyDescent="0.35">
      <c r="B4" s="11" t="s">
        <v>35</v>
      </c>
      <c r="D4" s="12" t="s">
        <v>36</v>
      </c>
      <c r="E4" s="12" t="s">
        <v>37</v>
      </c>
      <c r="F4" s="12" t="s">
        <v>38</v>
      </c>
      <c r="H4" s="13" t="s">
        <v>40</v>
      </c>
      <c r="J4" s="12" t="s">
        <v>36</v>
      </c>
      <c r="K4" s="12" t="s">
        <v>37</v>
      </c>
      <c r="L4" s="12" t="s">
        <v>38</v>
      </c>
      <c r="M4" s="7"/>
      <c r="N4" s="13" t="s">
        <v>41</v>
      </c>
      <c r="Q4" s="14"/>
      <c r="R4" s="79"/>
      <c r="S4" s="79"/>
      <c r="T4" s="79"/>
      <c r="U4" s="79"/>
    </row>
    <row r="5" spans="2:21" x14ac:dyDescent="0.35">
      <c r="B5" s="105"/>
      <c r="C5" s="5"/>
      <c r="D5" s="15"/>
      <c r="E5" s="15"/>
      <c r="F5" s="15"/>
      <c r="G5" s="79"/>
      <c r="H5" s="15"/>
      <c r="I5" s="79"/>
      <c r="J5" s="15"/>
      <c r="K5" s="15"/>
      <c r="L5" s="15"/>
      <c r="M5" s="21"/>
      <c r="N5" s="15"/>
      <c r="Q5" s="14"/>
      <c r="R5" s="79"/>
      <c r="S5" s="100"/>
      <c r="T5" s="100"/>
      <c r="U5" s="79"/>
    </row>
    <row r="6" spans="2:21" x14ac:dyDescent="0.35">
      <c r="B6" s="106"/>
      <c r="C6" s="5"/>
      <c r="D6" s="15"/>
      <c r="E6" s="79"/>
      <c r="F6" s="15"/>
      <c r="G6" s="79"/>
      <c r="H6" s="15"/>
      <c r="I6" s="79"/>
      <c r="J6" s="15"/>
      <c r="K6" s="112"/>
      <c r="L6" s="112"/>
      <c r="M6" s="21"/>
      <c r="N6" s="15"/>
      <c r="Q6" s="14"/>
      <c r="R6" s="79"/>
      <c r="S6" s="79"/>
      <c r="T6" s="100"/>
      <c r="U6" s="79"/>
    </row>
    <row r="7" spans="2:21" x14ac:dyDescent="0.35">
      <c r="B7" s="106"/>
      <c r="C7" s="5"/>
      <c r="D7" s="15"/>
      <c r="E7" s="15"/>
      <c r="F7" s="15"/>
      <c r="G7" s="79"/>
      <c r="H7" s="15"/>
      <c r="I7" s="79"/>
      <c r="J7" s="15"/>
      <c r="K7" s="15"/>
      <c r="L7" s="15"/>
      <c r="M7" s="21"/>
      <c r="N7" s="15"/>
      <c r="Q7" s="14"/>
      <c r="R7" s="79"/>
      <c r="S7" s="79"/>
      <c r="T7" s="100"/>
      <c r="U7" s="79"/>
    </row>
    <row r="8" spans="2:21" x14ac:dyDescent="0.35">
      <c r="B8" s="106"/>
      <c r="C8" s="5"/>
      <c r="D8" s="15"/>
      <c r="E8" s="15"/>
      <c r="F8" s="15"/>
      <c r="G8" s="79"/>
      <c r="H8" s="15"/>
      <c r="I8" s="79"/>
      <c r="J8" s="15"/>
      <c r="K8" s="15"/>
      <c r="L8" s="112"/>
      <c r="M8" s="21"/>
      <c r="N8" s="15"/>
      <c r="Q8" s="14"/>
      <c r="R8" s="79"/>
      <c r="S8" s="79"/>
      <c r="T8" s="100"/>
      <c r="U8" s="79"/>
    </row>
    <row r="9" spans="2:21" x14ac:dyDescent="0.35">
      <c r="B9" s="106"/>
      <c r="C9" s="5"/>
      <c r="D9" s="15"/>
      <c r="E9" s="79"/>
      <c r="F9" s="15"/>
      <c r="G9" s="79"/>
      <c r="H9" s="15"/>
      <c r="I9" s="79"/>
      <c r="J9" s="15"/>
      <c r="K9" s="112"/>
      <c r="L9" s="112"/>
      <c r="M9" s="21"/>
      <c r="N9" s="15"/>
      <c r="Q9" s="14"/>
      <c r="R9" s="79"/>
      <c r="S9" s="79"/>
      <c r="T9" s="100"/>
      <c r="U9" s="79"/>
    </row>
    <row r="10" spans="2:21" x14ac:dyDescent="0.35">
      <c r="B10" s="106"/>
      <c r="C10" s="5"/>
      <c r="D10" s="15"/>
      <c r="E10" s="15"/>
      <c r="F10" s="15"/>
      <c r="G10" s="79"/>
      <c r="H10" s="15"/>
      <c r="I10" s="79"/>
      <c r="J10" s="15"/>
      <c r="K10" s="15"/>
      <c r="L10" s="15"/>
      <c r="M10" s="21"/>
      <c r="N10" s="15"/>
      <c r="Q10" s="14"/>
      <c r="R10" s="79"/>
      <c r="S10" s="79"/>
      <c r="T10" s="100"/>
      <c r="U10" s="79"/>
    </row>
    <row r="11" spans="2:21" x14ac:dyDescent="0.35">
      <c r="B11" s="107"/>
      <c r="C11" s="5"/>
      <c r="D11" s="15"/>
      <c r="E11" s="15"/>
      <c r="F11" s="15"/>
      <c r="G11" s="79"/>
      <c r="H11" s="15"/>
      <c r="I11" s="79"/>
      <c r="J11" s="15"/>
      <c r="K11" s="15"/>
      <c r="L11" s="112"/>
      <c r="M11" s="21"/>
      <c r="N11" s="15"/>
      <c r="Q11" s="14"/>
      <c r="R11" s="79"/>
      <c r="S11" s="79"/>
      <c r="T11" s="100"/>
      <c r="U11" s="79"/>
    </row>
    <row r="12" spans="2:21" x14ac:dyDescent="0.35">
      <c r="B12" s="107"/>
      <c r="C12" s="5"/>
      <c r="D12" s="15"/>
      <c r="E12" s="15"/>
      <c r="F12" s="15"/>
      <c r="G12" s="79"/>
      <c r="H12" s="15"/>
      <c r="I12" s="79"/>
      <c r="J12" s="15"/>
      <c r="K12" s="15"/>
      <c r="L12" s="112"/>
      <c r="M12" s="21"/>
      <c r="N12" s="15"/>
      <c r="Q12" s="14"/>
      <c r="R12" s="79"/>
      <c r="S12" s="79"/>
      <c r="T12" s="100"/>
      <c r="U12" s="88"/>
    </row>
    <row r="13" spans="2:21" x14ac:dyDescent="0.35">
      <c r="B13" s="106"/>
      <c r="C13" s="5"/>
      <c r="D13" s="15"/>
      <c r="E13" s="15"/>
      <c r="F13" s="15"/>
      <c r="G13" s="79"/>
      <c r="H13" s="15"/>
      <c r="I13" s="79"/>
      <c r="J13" s="15"/>
      <c r="K13" s="15"/>
      <c r="L13" s="112"/>
      <c r="M13" s="21"/>
      <c r="N13" s="15"/>
      <c r="Q13" s="14"/>
      <c r="R13" s="79"/>
      <c r="S13" s="79"/>
      <c r="T13" s="100"/>
      <c r="U13" s="79"/>
    </row>
    <row r="14" spans="2:21" x14ac:dyDescent="0.35">
      <c r="B14" s="106"/>
      <c r="C14" s="5"/>
      <c r="D14" s="15"/>
      <c r="E14" s="15"/>
      <c r="F14" s="79"/>
      <c r="G14" s="79"/>
      <c r="H14" s="15"/>
      <c r="I14" s="79"/>
      <c r="J14" s="15"/>
      <c r="K14" s="112"/>
      <c r="L14" s="112"/>
      <c r="M14" s="21"/>
      <c r="N14" s="15"/>
      <c r="Q14" s="14"/>
      <c r="R14" s="79"/>
      <c r="S14" s="79"/>
      <c r="T14" s="100"/>
      <c r="U14" s="101"/>
    </row>
    <row r="15" spans="2:21" x14ac:dyDescent="0.35">
      <c r="B15" s="106"/>
      <c r="C15" s="5"/>
      <c r="D15" s="15"/>
      <c r="E15" s="15"/>
      <c r="F15" s="15"/>
      <c r="G15" s="79"/>
      <c r="H15" s="15"/>
      <c r="I15" s="79"/>
      <c r="J15" s="112"/>
      <c r="K15" s="113"/>
      <c r="L15" s="15"/>
      <c r="M15" s="21"/>
      <c r="N15" s="15"/>
      <c r="Q15" s="14"/>
      <c r="R15" s="79"/>
      <c r="S15" s="79"/>
      <c r="T15" s="100"/>
      <c r="U15" s="101"/>
    </row>
    <row r="16" spans="2:21" x14ac:dyDescent="0.35">
      <c r="B16" s="106"/>
      <c r="C16" s="5"/>
      <c r="D16" s="15"/>
      <c r="E16" s="15"/>
      <c r="F16" s="15"/>
      <c r="G16" s="79"/>
      <c r="H16" s="15"/>
      <c r="I16" s="79"/>
      <c r="J16" s="15"/>
      <c r="K16" s="21"/>
      <c r="L16" s="15"/>
      <c r="M16" s="21"/>
      <c r="N16" s="15"/>
      <c r="Q16" s="14"/>
      <c r="R16" s="79"/>
      <c r="S16" s="100"/>
      <c r="T16" s="100"/>
      <c r="U16" s="101"/>
    </row>
    <row r="17" spans="2:21" x14ac:dyDescent="0.35">
      <c r="B17" s="108"/>
      <c r="C17" s="5"/>
      <c r="D17" s="15"/>
      <c r="E17" s="15"/>
      <c r="F17" s="15"/>
      <c r="G17" s="79"/>
      <c r="H17" s="15"/>
      <c r="I17" s="79"/>
      <c r="J17" s="15"/>
      <c r="K17" s="15"/>
      <c r="L17" s="15"/>
      <c r="M17" s="21"/>
      <c r="N17" s="15"/>
      <c r="Q17" s="14"/>
      <c r="R17" s="102"/>
      <c r="S17" s="103"/>
      <c r="T17" s="100"/>
      <c r="U17" s="79"/>
    </row>
    <row r="18" spans="2:21" x14ac:dyDescent="0.35">
      <c r="B18" s="108"/>
      <c r="C18" s="5"/>
      <c r="D18" s="15"/>
      <c r="E18" s="15"/>
      <c r="F18" s="15"/>
      <c r="G18" s="79"/>
      <c r="H18" s="15"/>
      <c r="I18" s="79"/>
      <c r="J18" s="15"/>
      <c r="K18" s="15"/>
      <c r="L18" s="15"/>
      <c r="M18" s="21"/>
      <c r="N18" s="15"/>
      <c r="Q18" s="14"/>
      <c r="R18" s="102"/>
      <c r="S18" s="103"/>
      <c r="T18" s="100"/>
      <c r="U18" s="79"/>
    </row>
    <row r="19" spans="2:21" x14ac:dyDescent="0.35">
      <c r="B19" s="108"/>
      <c r="C19" s="5"/>
      <c r="D19" s="15"/>
      <c r="E19" s="15"/>
      <c r="F19" s="15"/>
      <c r="G19" s="79"/>
      <c r="H19" s="15"/>
      <c r="I19" s="79"/>
      <c r="J19" s="15"/>
      <c r="K19" s="15"/>
      <c r="L19" s="15"/>
      <c r="M19" s="21"/>
      <c r="N19" s="15"/>
      <c r="Q19" s="14"/>
      <c r="R19" s="79"/>
      <c r="S19" s="79"/>
      <c r="T19" s="100"/>
      <c r="U19" s="79"/>
    </row>
    <row r="20" spans="2:21" x14ac:dyDescent="0.35">
      <c r="B20" s="108"/>
      <c r="C20" s="5"/>
      <c r="D20" s="15"/>
      <c r="E20" s="15"/>
      <c r="F20" s="15"/>
      <c r="G20" s="79"/>
      <c r="H20" s="15"/>
      <c r="I20" s="79"/>
      <c r="J20" s="15"/>
      <c r="K20" s="15"/>
      <c r="L20" s="15"/>
      <c r="M20" s="21"/>
      <c r="N20" s="15"/>
      <c r="Q20" s="14"/>
      <c r="R20" s="100"/>
      <c r="S20" s="79"/>
      <c r="T20" s="100"/>
      <c r="U20" s="79"/>
    </row>
    <row r="21" spans="2:21" x14ac:dyDescent="0.35">
      <c r="B21" s="108"/>
      <c r="C21" s="5"/>
      <c r="D21" s="15"/>
      <c r="E21" s="15"/>
      <c r="F21" s="15"/>
      <c r="G21" s="79"/>
      <c r="H21" s="15"/>
      <c r="I21" s="79"/>
      <c r="J21" s="15"/>
      <c r="K21" s="15"/>
      <c r="L21" s="15"/>
      <c r="M21" s="21"/>
      <c r="N21" s="15"/>
      <c r="Q21" s="14"/>
      <c r="R21" s="100"/>
      <c r="S21" s="79"/>
      <c r="T21" s="100"/>
      <c r="U21" s="79"/>
    </row>
    <row r="22" spans="2:21" x14ac:dyDescent="0.35">
      <c r="B22" s="108"/>
      <c r="C22" s="5"/>
      <c r="D22" s="15"/>
      <c r="E22" s="15"/>
      <c r="F22" s="15"/>
      <c r="G22" s="79"/>
      <c r="H22" s="15"/>
      <c r="I22" s="79"/>
      <c r="J22" s="15"/>
      <c r="K22" s="15"/>
      <c r="L22" s="15"/>
      <c r="M22" s="21"/>
      <c r="N22" s="15"/>
      <c r="Q22" s="14"/>
      <c r="R22" s="79"/>
      <c r="S22" s="79"/>
      <c r="T22" s="100"/>
      <c r="U22" s="79"/>
    </row>
    <row r="23" spans="2:21" x14ac:dyDescent="0.35">
      <c r="B23" s="108"/>
      <c r="C23" s="5"/>
      <c r="D23" s="15"/>
      <c r="E23" s="15"/>
      <c r="F23" s="15"/>
      <c r="G23" s="79"/>
      <c r="H23" s="15"/>
      <c r="I23" s="79"/>
      <c r="J23" s="15"/>
      <c r="K23" s="15"/>
      <c r="L23" s="15"/>
      <c r="M23" s="21"/>
      <c r="N23" s="15"/>
      <c r="Q23" s="14"/>
      <c r="R23" s="100"/>
      <c r="S23" s="79"/>
      <c r="T23" s="100"/>
      <c r="U23" s="79"/>
    </row>
    <row r="24" spans="2:21" s="8" customFormat="1" x14ac:dyDescent="0.35">
      <c r="B24" s="17" t="s">
        <v>42</v>
      </c>
      <c r="C24" s="18"/>
      <c r="D24" s="114"/>
      <c r="E24" s="114"/>
      <c r="F24" s="114"/>
      <c r="G24" s="91"/>
      <c r="H24" s="114"/>
      <c r="I24" s="91"/>
      <c r="J24" s="114"/>
      <c r="K24" s="114"/>
      <c r="L24" s="114"/>
      <c r="M24" s="115"/>
      <c r="N24" s="114"/>
      <c r="Q24" s="104"/>
      <c r="R24" s="91"/>
      <c r="S24" s="91"/>
      <c r="T24" s="100"/>
      <c r="U24" s="91"/>
    </row>
    <row r="25" spans="2:21" x14ac:dyDescent="0.35">
      <c r="B25" s="20"/>
      <c r="E25" s="5"/>
      <c r="H25" s="7"/>
      <c r="J25" s="7"/>
      <c r="K25" s="7"/>
      <c r="L25" s="7"/>
      <c r="M25" s="7"/>
      <c r="N25" s="7"/>
      <c r="Q25" s="14"/>
      <c r="R25" s="79"/>
      <c r="S25" s="79"/>
      <c r="T25" s="100"/>
      <c r="U25" s="79"/>
    </row>
    <row r="26" spans="2:21" x14ac:dyDescent="0.35">
      <c r="B26" s="20"/>
      <c r="F26" s="5"/>
      <c r="H26" s="21"/>
      <c r="J26" s="21"/>
      <c r="K26" s="21"/>
      <c r="L26" s="21"/>
      <c r="M26" s="21"/>
      <c r="N26" s="21"/>
      <c r="Q26" s="14"/>
      <c r="R26" s="79"/>
      <c r="S26" s="79"/>
      <c r="T26" s="100"/>
      <c r="U26" s="79"/>
    </row>
    <row r="27" spans="2:21" x14ac:dyDescent="0.35">
      <c r="B27" s="10" t="s">
        <v>32</v>
      </c>
      <c r="H27" s="7"/>
      <c r="J27" s="7"/>
      <c r="K27" s="7"/>
      <c r="L27" s="7"/>
      <c r="M27" s="7"/>
      <c r="N27" s="7"/>
      <c r="Q27" s="14"/>
      <c r="R27" s="79"/>
      <c r="S27" s="79"/>
      <c r="T27" s="100"/>
      <c r="U27" s="79"/>
    </row>
    <row r="28" spans="2:21" x14ac:dyDescent="0.35">
      <c r="B28" s="109" t="s">
        <v>43</v>
      </c>
      <c r="D28" s="12" t="s">
        <v>36</v>
      </c>
      <c r="E28" s="12" t="s">
        <v>37</v>
      </c>
      <c r="F28" s="12" t="s">
        <v>38</v>
      </c>
      <c r="G28" s="7"/>
      <c r="H28" s="12" t="s">
        <v>40</v>
      </c>
      <c r="J28" s="12" t="s">
        <v>36</v>
      </c>
      <c r="K28" s="12" t="s">
        <v>37</v>
      </c>
      <c r="L28" s="12" t="s">
        <v>38</v>
      </c>
      <c r="M28" s="7"/>
      <c r="N28" s="12" t="s">
        <v>39</v>
      </c>
      <c r="Q28" s="14"/>
      <c r="R28" s="79"/>
      <c r="S28" s="79"/>
      <c r="T28" s="100"/>
      <c r="U28" s="79"/>
    </row>
    <row r="29" spans="2:21" x14ac:dyDescent="0.35">
      <c r="B29" s="110"/>
      <c r="D29" s="114"/>
      <c r="E29" s="114"/>
      <c r="F29" s="114"/>
      <c r="G29" s="91"/>
      <c r="H29" s="15"/>
      <c r="I29" s="79"/>
      <c r="J29" s="21"/>
      <c r="K29" s="21"/>
      <c r="L29" s="21"/>
      <c r="M29" s="21"/>
      <c r="N29" s="15"/>
      <c r="Q29" s="14"/>
      <c r="R29" s="79"/>
      <c r="S29" s="79"/>
      <c r="T29" s="100"/>
      <c r="U29" s="101"/>
    </row>
    <row r="30" spans="2:21" x14ac:dyDescent="0.35">
      <c r="B30" s="111"/>
      <c r="D30" s="114"/>
      <c r="E30" s="114"/>
      <c r="F30" s="114"/>
      <c r="G30" s="91"/>
      <c r="H30" s="15"/>
      <c r="I30" s="79"/>
      <c r="J30" s="21"/>
      <c r="K30" s="21"/>
      <c r="L30" s="21"/>
      <c r="M30" s="21"/>
      <c r="N30" s="15"/>
      <c r="Q30" s="14"/>
      <c r="R30" s="79"/>
      <c r="S30" s="99"/>
      <c r="T30" s="100"/>
      <c r="U30" s="79"/>
    </row>
    <row r="31" spans="2:21" x14ac:dyDescent="0.35">
      <c r="B31" s="110"/>
      <c r="D31" s="114"/>
      <c r="E31" s="114"/>
      <c r="F31" s="79"/>
      <c r="G31" s="91"/>
      <c r="H31" s="15"/>
      <c r="I31" s="79"/>
      <c r="J31" s="21"/>
      <c r="K31" s="21"/>
      <c r="L31" s="21"/>
      <c r="M31" s="21"/>
      <c r="N31" s="15"/>
      <c r="T31" s="5">
        <f t="shared" ref="T31:T32" si="0">+H31-Q31</f>
        <v>0</v>
      </c>
      <c r="U31" s="16"/>
    </row>
    <row r="32" spans="2:21" x14ac:dyDescent="0.35">
      <c r="B32" s="110"/>
      <c r="D32" s="114"/>
      <c r="E32" s="114"/>
      <c r="F32" s="114"/>
      <c r="G32" s="91"/>
      <c r="H32" s="15"/>
      <c r="I32" s="79"/>
      <c r="J32" s="21"/>
      <c r="K32" s="21"/>
      <c r="L32" s="21"/>
      <c r="M32" s="21"/>
      <c r="N32" s="15"/>
      <c r="T32" s="5">
        <f t="shared" si="0"/>
        <v>0</v>
      </c>
      <c r="U32" s="16"/>
    </row>
    <row r="33" spans="2:21" x14ac:dyDescent="0.35">
      <c r="B33" s="110"/>
      <c r="D33" s="114"/>
      <c r="E33" s="114"/>
      <c r="F33" s="114"/>
      <c r="G33" s="91"/>
      <c r="H33" s="113"/>
      <c r="I33" s="79"/>
      <c r="J33" s="21"/>
      <c r="K33" s="21"/>
      <c r="L33" s="21"/>
      <c r="M33" s="21"/>
      <c r="N33" s="15"/>
      <c r="T33" s="5"/>
      <c r="U33" s="16"/>
    </row>
    <row r="34" spans="2:21" x14ac:dyDescent="0.35">
      <c r="B34" s="17" t="s">
        <v>44</v>
      </c>
      <c r="D34" s="114"/>
      <c r="E34" s="114"/>
      <c r="F34" s="114"/>
      <c r="G34" s="91"/>
      <c r="H34" s="114"/>
      <c r="I34" s="79"/>
      <c r="J34" s="114"/>
      <c r="K34" s="114"/>
      <c r="L34" s="114"/>
      <c r="M34" s="21"/>
      <c r="N34" s="114"/>
    </row>
    <row r="35" spans="2:21" x14ac:dyDescent="0.35">
      <c r="D35" s="79"/>
      <c r="E35" s="100"/>
      <c r="F35" s="79"/>
      <c r="G35" s="79"/>
      <c r="H35" s="79"/>
      <c r="I35" s="79"/>
      <c r="J35" s="79"/>
      <c r="K35" s="79"/>
      <c r="L35" s="79"/>
      <c r="M35" s="79"/>
      <c r="N35" s="79"/>
    </row>
    <row r="36" spans="2:21" x14ac:dyDescent="0.35">
      <c r="H36" s="5"/>
      <c r="N36" s="18"/>
    </row>
    <row r="37" spans="2:21" s="8" customFormat="1" outlineLevel="1" x14ac:dyDescent="0.35">
      <c r="Q37" s="19"/>
    </row>
    <row r="38" spans="2:21" outlineLevel="1" x14ac:dyDescent="0.35"/>
    <row r="39" spans="2:21" outlineLevel="1" x14ac:dyDescent="0.35"/>
    <row r="40" spans="2:21" outlineLevel="1" x14ac:dyDescent="0.35"/>
    <row r="41" spans="2:21" outlineLevel="1" x14ac:dyDescent="0.35"/>
    <row r="42" spans="2:21" outlineLevel="1" x14ac:dyDescent="0.35"/>
    <row r="43" spans="2:21" outlineLevel="1" x14ac:dyDescent="0.35"/>
    <row r="44" spans="2:21" outlineLevel="1" x14ac:dyDescent="0.35"/>
    <row r="45" spans="2:21" outlineLevel="1" x14ac:dyDescent="0.35"/>
  </sheetData>
  <mergeCells count="2">
    <mergeCell ref="D3:F3"/>
    <mergeCell ref="J3:L3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C073-5636-478A-B4D1-E27587A1E4B4}">
  <dimension ref="D2:AE101"/>
  <sheetViews>
    <sheetView zoomScale="89" zoomScaleNormal="89" workbookViewId="0">
      <selection activeCell="C5" sqref="C5"/>
    </sheetView>
  </sheetViews>
  <sheetFormatPr defaultRowHeight="14.5" outlineLevelCol="1" x14ac:dyDescent="0.35"/>
  <cols>
    <col min="4" max="4" width="13.26953125" bestFit="1" customWidth="1"/>
    <col min="5" max="6" width="23" bestFit="1" customWidth="1"/>
    <col min="7" max="7" width="14.54296875" bestFit="1" customWidth="1"/>
    <col min="8" max="8" width="15" bestFit="1" customWidth="1"/>
    <col min="9" max="9" width="12.1796875" bestFit="1" customWidth="1"/>
    <col min="10" max="10" width="40.7265625" bestFit="1" customWidth="1"/>
    <col min="11" max="11" width="10.7265625" hidden="1" customWidth="1"/>
    <col min="12" max="12" width="0" hidden="1" customWidth="1"/>
    <col min="13" max="13" width="27.7265625" bestFit="1" customWidth="1"/>
    <col min="14" max="14" width="34.26953125" bestFit="1" customWidth="1"/>
    <col min="15" max="15" width="17" bestFit="1" customWidth="1"/>
    <col min="16" max="16" width="40.7265625" bestFit="1" customWidth="1"/>
    <col min="17" max="17" width="10.7265625" bestFit="1" customWidth="1"/>
    <col min="19" max="19" width="16.26953125" hidden="1" customWidth="1" outlineLevel="1"/>
    <col min="20" max="20" width="21" hidden="1" customWidth="1" outlineLevel="1"/>
    <col min="21" max="21" width="17.453125" hidden="1" customWidth="1" outlineLevel="1"/>
    <col min="22" max="22" width="22.1796875" hidden="1" customWidth="1" outlineLevel="1"/>
    <col min="23" max="23" width="10.7265625" hidden="1" customWidth="1" outlineLevel="1"/>
    <col min="24" max="24" width="9.1796875" collapsed="1"/>
    <col min="25" max="25" width="12.54296875" hidden="1" customWidth="1" outlineLevel="1"/>
    <col min="26" max="26" width="12.453125" hidden="1" customWidth="1" outlineLevel="1"/>
    <col min="27" max="27" width="11.81640625" hidden="1" customWidth="1" outlineLevel="1"/>
    <col min="28" max="28" width="9.26953125" hidden="1" customWidth="1" outlineLevel="1"/>
    <col min="29" max="29" width="9.1796875" collapsed="1"/>
    <col min="30" max="30" width="64.453125" bestFit="1" customWidth="1"/>
  </cols>
  <sheetData>
    <row r="2" spans="4:31" x14ac:dyDescent="0.35">
      <c r="D2" s="161" t="s">
        <v>0</v>
      </c>
      <c r="E2" s="161"/>
      <c r="F2" s="161"/>
      <c r="G2" s="161"/>
      <c r="H2" s="161"/>
      <c r="I2" s="161"/>
      <c r="J2" s="161"/>
      <c r="K2" s="161"/>
      <c r="L2" s="88"/>
      <c r="M2" s="161" t="s">
        <v>1</v>
      </c>
      <c r="N2" s="161"/>
      <c r="O2" s="161"/>
      <c r="P2" s="161"/>
      <c r="Q2" s="161"/>
      <c r="R2" s="88"/>
      <c r="S2" s="161" t="s">
        <v>2</v>
      </c>
      <c r="T2" s="161"/>
      <c r="U2" s="161"/>
      <c r="V2" s="161"/>
      <c r="W2" s="161"/>
      <c r="X2" s="88"/>
      <c r="Y2" s="162" t="s">
        <v>3</v>
      </c>
      <c r="Z2" s="163"/>
      <c r="AA2" s="163"/>
      <c r="AB2" s="164"/>
      <c r="AC2" s="88"/>
      <c r="AD2" s="88"/>
      <c r="AE2" s="79"/>
    </row>
    <row r="3" spans="4:31" x14ac:dyDescent="0.35">
      <c r="D3" s="116"/>
      <c r="E3" s="116" t="s">
        <v>4</v>
      </c>
      <c r="F3" s="116"/>
      <c r="G3" s="116"/>
      <c r="H3" s="117"/>
      <c r="I3" s="116"/>
      <c r="J3" s="116"/>
      <c r="K3" s="116"/>
      <c r="L3" s="118"/>
      <c r="M3" s="165" t="s">
        <v>5</v>
      </c>
      <c r="N3" s="165"/>
      <c r="O3" s="165" t="s">
        <v>6</v>
      </c>
      <c r="P3" s="165"/>
      <c r="Q3" s="119" t="s">
        <v>7</v>
      </c>
      <c r="R3" s="118"/>
      <c r="S3" s="165" t="s">
        <v>5</v>
      </c>
      <c r="T3" s="165"/>
      <c r="U3" s="165" t="s">
        <v>6</v>
      </c>
      <c r="V3" s="165"/>
      <c r="W3" s="119" t="s">
        <v>7</v>
      </c>
      <c r="X3" s="120"/>
      <c r="Y3" s="166" t="s">
        <v>8</v>
      </c>
      <c r="Z3" s="167"/>
      <c r="AA3" s="166" t="s">
        <v>9</v>
      </c>
      <c r="AB3" s="167"/>
      <c r="AC3" s="118"/>
      <c r="AD3" s="118"/>
      <c r="AE3" s="79"/>
    </row>
    <row r="4" spans="4:31" x14ac:dyDescent="0.35">
      <c r="D4" s="121" t="s">
        <v>10</v>
      </c>
      <c r="E4" s="121" t="s">
        <v>11</v>
      </c>
      <c r="F4" s="121" t="s">
        <v>12</v>
      </c>
      <c r="G4" s="121" t="s">
        <v>13</v>
      </c>
      <c r="H4" s="122" t="s">
        <v>14</v>
      </c>
      <c r="I4" s="121" t="s">
        <v>15</v>
      </c>
      <c r="J4" s="121" t="s">
        <v>16</v>
      </c>
      <c r="K4" s="121" t="s">
        <v>17</v>
      </c>
      <c r="L4" s="123"/>
      <c r="M4" s="121" t="s">
        <v>18</v>
      </c>
      <c r="N4" s="121" t="s">
        <v>19</v>
      </c>
      <c r="O4" s="121" t="s">
        <v>20</v>
      </c>
      <c r="P4" s="121" t="s">
        <v>21</v>
      </c>
      <c r="Q4" s="121" t="s">
        <v>22</v>
      </c>
      <c r="R4" s="123"/>
      <c r="S4" s="121" t="s">
        <v>23</v>
      </c>
      <c r="T4" s="121" t="s">
        <v>24</v>
      </c>
      <c r="U4" s="121" t="s">
        <v>25</v>
      </c>
      <c r="V4" s="121" t="s">
        <v>26</v>
      </c>
      <c r="W4" s="121" t="s">
        <v>22</v>
      </c>
      <c r="X4" s="123"/>
      <c r="Y4" s="121" t="s">
        <v>27</v>
      </c>
      <c r="Z4" s="121" t="s">
        <v>28</v>
      </c>
      <c r="AA4" s="121" t="s">
        <v>29</v>
      </c>
      <c r="AB4" s="121" t="s">
        <v>30</v>
      </c>
      <c r="AC4" s="123"/>
      <c r="AD4" s="121" t="s">
        <v>31</v>
      </c>
      <c r="AE4" s="79"/>
    </row>
    <row r="5" spans="4:31" x14ac:dyDescent="0.35">
      <c r="D5" s="124"/>
      <c r="E5" s="121"/>
      <c r="F5" s="121"/>
      <c r="G5" s="125"/>
      <c r="H5" s="126"/>
      <c r="I5" s="124"/>
      <c r="J5" s="127"/>
      <c r="K5" s="124"/>
      <c r="L5" s="123"/>
      <c r="M5" s="124"/>
      <c r="N5" s="124"/>
      <c r="O5" s="124"/>
      <c r="P5" s="127"/>
      <c r="Q5" s="121"/>
      <c r="R5" s="123"/>
      <c r="S5" s="128"/>
      <c r="T5" s="128"/>
      <c r="U5" s="128"/>
      <c r="V5" s="128"/>
      <c r="W5" s="128"/>
      <c r="X5" s="123"/>
      <c r="Y5" s="128"/>
      <c r="Z5" s="128"/>
      <c r="AA5" s="128"/>
      <c r="AB5" s="128"/>
      <c r="AC5" s="123"/>
      <c r="AD5" s="124"/>
      <c r="AE5" s="79"/>
    </row>
    <row r="6" spans="4:31" x14ac:dyDescent="0.35">
      <c r="D6" s="124"/>
      <c r="E6" s="121"/>
      <c r="F6" s="121"/>
      <c r="G6" s="125"/>
      <c r="H6" s="126"/>
      <c r="I6" s="124"/>
      <c r="J6" s="127"/>
      <c r="K6" s="124"/>
      <c r="L6" s="123"/>
      <c r="M6" s="124"/>
      <c r="N6" s="124"/>
      <c r="O6" s="124"/>
      <c r="P6" s="127"/>
      <c r="Q6" s="121"/>
      <c r="R6" s="123"/>
      <c r="S6" s="128"/>
      <c r="T6" s="128"/>
      <c r="U6" s="128"/>
      <c r="V6" s="128"/>
      <c r="W6" s="128"/>
      <c r="X6" s="123"/>
      <c r="Y6" s="128"/>
      <c r="Z6" s="128"/>
      <c r="AA6" s="128"/>
      <c r="AB6" s="128"/>
      <c r="AC6" s="123"/>
      <c r="AD6" s="124"/>
      <c r="AE6" s="79"/>
    </row>
    <row r="7" spans="4:31" x14ac:dyDescent="0.35">
      <c r="D7" s="124"/>
      <c r="E7" s="121"/>
      <c r="F7" s="121"/>
      <c r="G7" s="125"/>
      <c r="H7" s="126"/>
      <c r="I7" s="124"/>
      <c r="J7" s="127"/>
      <c r="K7" s="124"/>
      <c r="L7" s="123"/>
      <c r="M7" s="124"/>
      <c r="N7" s="124"/>
      <c r="O7" s="124"/>
      <c r="P7" s="127"/>
      <c r="Q7" s="121"/>
      <c r="R7" s="123"/>
      <c r="S7" s="128"/>
      <c r="T7" s="128"/>
      <c r="U7" s="128"/>
      <c r="V7" s="128"/>
      <c r="W7" s="128"/>
      <c r="X7" s="123"/>
      <c r="Y7" s="128"/>
      <c r="Z7" s="128"/>
      <c r="AA7" s="128"/>
      <c r="AB7" s="128"/>
      <c r="AC7" s="123"/>
      <c r="AD7" s="124"/>
      <c r="AE7" s="79"/>
    </row>
    <row r="8" spans="4:31" x14ac:dyDescent="0.35">
      <c r="D8" s="124"/>
      <c r="E8" s="121"/>
      <c r="F8" s="121"/>
      <c r="G8" s="125"/>
      <c r="H8" s="126"/>
      <c r="I8" s="124"/>
      <c r="J8" s="127"/>
      <c r="K8" s="124"/>
      <c r="L8" s="123"/>
      <c r="M8" s="124"/>
      <c r="N8" s="124"/>
      <c r="O8" s="124"/>
      <c r="P8" s="127"/>
      <c r="Q8" s="121"/>
      <c r="R8" s="123"/>
      <c r="S8" s="128"/>
      <c r="T8" s="128"/>
      <c r="U8" s="128"/>
      <c r="V8" s="128"/>
      <c r="W8" s="128"/>
      <c r="X8" s="123"/>
      <c r="Y8" s="128"/>
      <c r="Z8" s="128"/>
      <c r="AA8" s="128"/>
      <c r="AB8" s="128"/>
      <c r="AC8" s="123"/>
      <c r="AD8" s="124"/>
      <c r="AE8" s="79"/>
    </row>
    <row r="9" spans="4:31" x14ac:dyDescent="0.35">
      <c r="D9" s="124"/>
      <c r="E9" s="121"/>
      <c r="F9" s="121"/>
      <c r="G9" s="125"/>
      <c r="H9" s="126"/>
      <c r="I9" s="124"/>
      <c r="J9" s="127"/>
      <c r="K9" s="124"/>
      <c r="L9" s="123"/>
      <c r="M9" s="124"/>
      <c r="N9" s="124"/>
      <c r="O9" s="124"/>
      <c r="P9" s="127"/>
      <c r="Q9" s="121"/>
      <c r="R9" s="123"/>
      <c r="S9" s="128"/>
      <c r="T9" s="128"/>
      <c r="U9" s="128"/>
      <c r="V9" s="128"/>
      <c r="W9" s="128"/>
      <c r="X9" s="123"/>
      <c r="Y9" s="128"/>
      <c r="Z9" s="128"/>
      <c r="AA9" s="128"/>
      <c r="AB9" s="128"/>
      <c r="AC9" s="123"/>
      <c r="AD9" s="124"/>
      <c r="AE9" s="79"/>
    </row>
    <row r="10" spans="4:31" x14ac:dyDescent="0.35">
      <c r="D10" s="124"/>
      <c r="E10" s="121"/>
      <c r="F10" s="121"/>
      <c r="G10" s="125"/>
      <c r="H10" s="126"/>
      <c r="I10" s="124"/>
      <c r="J10" s="127"/>
      <c r="K10" s="124"/>
      <c r="L10" s="123"/>
      <c r="M10" s="124"/>
      <c r="N10" s="124"/>
      <c r="O10" s="124"/>
      <c r="P10" s="127"/>
      <c r="Q10" s="121"/>
      <c r="R10" s="123"/>
      <c r="S10" s="128"/>
      <c r="T10" s="128"/>
      <c r="U10" s="128"/>
      <c r="V10" s="128"/>
      <c r="W10" s="128"/>
      <c r="X10" s="123"/>
      <c r="Y10" s="128"/>
      <c r="Z10" s="128"/>
      <c r="AA10" s="128"/>
      <c r="AB10" s="128"/>
      <c r="AC10" s="123"/>
      <c r="AD10" s="124"/>
      <c r="AE10" s="79"/>
    </row>
    <row r="11" spans="4:31" x14ac:dyDescent="0.35">
      <c r="D11" s="124"/>
      <c r="E11" s="121"/>
      <c r="F11" s="121"/>
      <c r="G11" s="125"/>
      <c r="H11" s="126"/>
      <c r="I11" s="124"/>
      <c r="J11" s="127"/>
      <c r="K11" s="124"/>
      <c r="L11" s="123"/>
      <c r="M11" s="124"/>
      <c r="N11" s="124"/>
      <c r="O11" s="124"/>
      <c r="P11" s="127"/>
      <c r="Q11" s="121"/>
      <c r="R11" s="123"/>
      <c r="S11" s="128"/>
      <c r="T11" s="128"/>
      <c r="U11" s="128"/>
      <c r="V11" s="128"/>
      <c r="W11" s="128"/>
      <c r="X11" s="123"/>
      <c r="Y11" s="128"/>
      <c r="Z11" s="128"/>
      <c r="AA11" s="128"/>
      <c r="AB11" s="128"/>
      <c r="AC11" s="123"/>
      <c r="AD11" s="124"/>
      <c r="AE11" s="79"/>
    </row>
    <row r="12" spans="4:31" x14ac:dyDescent="0.35">
      <c r="D12" s="124"/>
      <c r="E12" s="129"/>
      <c r="F12" s="121"/>
      <c r="G12" s="125"/>
      <c r="H12" s="126"/>
      <c r="I12" s="124"/>
      <c r="J12" s="127"/>
      <c r="K12" s="124"/>
      <c r="L12" s="88"/>
      <c r="M12" s="124"/>
      <c r="N12" s="124"/>
      <c r="O12" s="124"/>
      <c r="P12" s="127"/>
      <c r="Q12" s="124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124"/>
      <c r="AE12" s="79"/>
    </row>
    <row r="13" spans="4:31" x14ac:dyDescent="0.35">
      <c r="D13" s="124"/>
      <c r="E13" s="129"/>
      <c r="F13" s="121"/>
      <c r="G13" s="125"/>
      <c r="H13" s="126"/>
      <c r="I13" s="124"/>
      <c r="J13" s="127"/>
      <c r="K13" s="124"/>
      <c r="L13" s="88"/>
      <c r="M13" s="124"/>
      <c r="N13" s="124"/>
      <c r="O13" s="124"/>
      <c r="P13" s="127"/>
      <c r="Q13" s="124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124"/>
      <c r="AE13" s="79"/>
    </row>
    <row r="14" spans="4:31" x14ac:dyDescent="0.35">
      <c r="D14" s="124"/>
      <c r="E14" s="129"/>
      <c r="F14" s="121"/>
      <c r="G14" s="125"/>
      <c r="H14" s="126"/>
      <c r="I14" s="124"/>
      <c r="J14" s="127"/>
      <c r="K14" s="124"/>
      <c r="L14" s="88"/>
      <c r="M14" s="124"/>
      <c r="N14" s="124"/>
      <c r="O14" s="124"/>
      <c r="P14" s="127"/>
      <c r="Q14" s="124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124"/>
      <c r="AE14" s="79"/>
    </row>
    <row r="15" spans="4:31" x14ac:dyDescent="0.35">
      <c r="D15" s="124"/>
      <c r="E15" s="129"/>
      <c r="F15" s="121"/>
      <c r="G15" s="125"/>
      <c r="H15" s="126"/>
      <c r="I15" s="124"/>
      <c r="J15" s="127"/>
      <c r="K15" s="124"/>
      <c r="L15" s="88"/>
      <c r="M15" s="124"/>
      <c r="N15" s="124"/>
      <c r="O15" s="124"/>
      <c r="P15" s="127"/>
      <c r="Q15" s="124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124"/>
      <c r="AE15" s="79"/>
    </row>
    <row r="16" spans="4:31" x14ac:dyDescent="0.35">
      <c r="D16" s="124"/>
      <c r="E16" s="129"/>
      <c r="F16" s="121"/>
      <c r="G16" s="125"/>
      <c r="H16" s="126"/>
      <c r="I16" s="124"/>
      <c r="J16" s="127"/>
      <c r="K16" s="124"/>
      <c r="L16" s="88"/>
      <c r="M16" s="124"/>
      <c r="N16" s="124"/>
      <c r="O16" s="124"/>
      <c r="P16" s="127"/>
      <c r="Q16" s="124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124"/>
      <c r="AE16" s="79"/>
    </row>
    <row r="17" spans="4:31" x14ac:dyDescent="0.35">
      <c r="D17" s="124"/>
      <c r="E17" s="129"/>
      <c r="F17" s="121"/>
      <c r="G17" s="125"/>
      <c r="H17" s="126"/>
      <c r="I17" s="124"/>
      <c r="J17" s="127"/>
      <c r="K17" s="124"/>
      <c r="L17" s="88"/>
      <c r="M17" s="124"/>
      <c r="N17" s="124"/>
      <c r="O17" s="124"/>
      <c r="P17" s="127"/>
      <c r="Q17" s="124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124"/>
      <c r="AE17" s="79"/>
    </row>
    <row r="18" spans="4:31" x14ac:dyDescent="0.35">
      <c r="D18" s="124"/>
      <c r="E18" s="129"/>
      <c r="F18" s="121"/>
      <c r="G18" s="125"/>
      <c r="H18" s="126"/>
      <c r="I18" s="124"/>
      <c r="J18" s="127"/>
      <c r="K18" s="124"/>
      <c r="L18" s="88"/>
      <c r="M18" s="124"/>
      <c r="N18" s="124"/>
      <c r="O18" s="124"/>
      <c r="P18" s="127"/>
      <c r="Q18" s="124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124"/>
      <c r="AE18" s="79"/>
    </row>
    <row r="19" spans="4:31" x14ac:dyDescent="0.35">
      <c r="D19" s="124"/>
      <c r="E19" s="129"/>
      <c r="F19" s="121"/>
      <c r="G19" s="125"/>
      <c r="H19" s="126"/>
      <c r="I19" s="124"/>
      <c r="J19" s="127"/>
      <c r="K19" s="124"/>
      <c r="L19" s="88"/>
      <c r="M19" s="124"/>
      <c r="N19" s="124"/>
      <c r="O19" s="124"/>
      <c r="P19" s="127"/>
      <c r="Q19" s="124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124"/>
      <c r="AE19" s="79"/>
    </row>
    <row r="20" spans="4:31" x14ac:dyDescent="0.35">
      <c r="D20" s="124"/>
      <c r="E20" s="129"/>
      <c r="F20" s="121"/>
      <c r="G20" s="125"/>
      <c r="H20" s="126"/>
      <c r="I20" s="124"/>
      <c r="J20" s="127"/>
      <c r="K20" s="124"/>
      <c r="L20" s="88"/>
      <c r="M20" s="124"/>
      <c r="N20" s="124"/>
      <c r="O20" s="124"/>
      <c r="P20" s="127"/>
      <c r="Q20" s="124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124"/>
      <c r="AE20" s="79"/>
    </row>
    <row r="21" spans="4:31" x14ac:dyDescent="0.35">
      <c r="D21" s="124"/>
      <c r="E21" s="129"/>
      <c r="F21" s="121"/>
      <c r="G21" s="125"/>
      <c r="H21" s="126"/>
      <c r="I21" s="124"/>
      <c r="J21" s="127"/>
      <c r="K21" s="124"/>
      <c r="L21" s="88"/>
      <c r="M21" s="124"/>
      <c r="N21" s="124"/>
      <c r="O21" s="124"/>
      <c r="P21" s="127"/>
      <c r="Q21" s="124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124"/>
      <c r="AE21" s="79"/>
    </row>
    <row r="22" spans="4:31" x14ac:dyDescent="0.35">
      <c r="D22" s="124"/>
      <c r="E22" s="129"/>
      <c r="F22" s="121"/>
      <c r="G22" s="125"/>
      <c r="H22" s="126"/>
      <c r="I22" s="124"/>
      <c r="J22" s="127"/>
      <c r="K22" s="124"/>
      <c r="L22" s="88"/>
      <c r="M22" s="124"/>
      <c r="N22" s="124"/>
      <c r="O22" s="124"/>
      <c r="P22" s="127"/>
      <c r="Q22" s="124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124"/>
      <c r="AE22" s="79"/>
    </row>
    <row r="23" spans="4:31" x14ac:dyDescent="0.35">
      <c r="D23" s="124"/>
      <c r="E23" s="129"/>
      <c r="F23" s="121"/>
      <c r="G23" s="125"/>
      <c r="H23" s="126"/>
      <c r="I23" s="124"/>
      <c r="J23" s="127"/>
      <c r="K23" s="124"/>
      <c r="L23" s="88"/>
      <c r="M23" s="124"/>
      <c r="N23" s="124"/>
      <c r="O23" s="124"/>
      <c r="P23" s="127"/>
      <c r="Q23" s="124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124"/>
      <c r="AE23" s="79"/>
    </row>
    <row r="24" spans="4:31" x14ac:dyDescent="0.35">
      <c r="D24" s="124"/>
      <c r="E24" s="129"/>
      <c r="F24" s="121"/>
      <c r="G24" s="125"/>
      <c r="H24" s="126"/>
      <c r="I24" s="124"/>
      <c r="J24" s="127"/>
      <c r="K24" s="124"/>
      <c r="L24" s="88"/>
      <c r="M24" s="124"/>
      <c r="N24" s="124"/>
      <c r="O24" s="124"/>
      <c r="P24" s="127"/>
      <c r="Q24" s="124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124"/>
      <c r="AE24" s="79"/>
    </row>
    <row r="25" spans="4:31" x14ac:dyDescent="0.35">
      <c r="D25" s="124"/>
      <c r="E25" s="129"/>
      <c r="F25" s="121"/>
      <c r="G25" s="125"/>
      <c r="H25" s="126"/>
      <c r="I25" s="124"/>
      <c r="J25" s="127"/>
      <c r="K25" s="124"/>
      <c r="L25" s="88"/>
      <c r="M25" s="124"/>
      <c r="N25" s="124"/>
      <c r="O25" s="124"/>
      <c r="P25" s="127"/>
      <c r="Q25" s="124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124"/>
      <c r="AE25" s="79"/>
    </row>
    <row r="26" spans="4:31" x14ac:dyDescent="0.35">
      <c r="D26" s="124"/>
      <c r="E26" s="129"/>
      <c r="F26" s="121"/>
      <c r="G26" s="125"/>
      <c r="H26" s="126"/>
      <c r="I26" s="124"/>
      <c r="J26" s="127"/>
      <c r="K26" s="124"/>
      <c r="L26" s="88"/>
      <c r="M26" s="124"/>
      <c r="N26" s="124"/>
      <c r="O26" s="124"/>
      <c r="P26" s="127"/>
      <c r="Q26" s="124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124"/>
      <c r="AE26" s="79"/>
    </row>
    <row r="27" spans="4:31" x14ac:dyDescent="0.35">
      <c r="D27" s="124"/>
      <c r="E27" s="129"/>
      <c r="F27" s="121"/>
      <c r="G27" s="125"/>
      <c r="H27" s="126"/>
      <c r="I27" s="124"/>
      <c r="J27" s="127"/>
      <c r="K27" s="124"/>
      <c r="L27" s="88"/>
      <c r="M27" s="124"/>
      <c r="N27" s="124"/>
      <c r="O27" s="124"/>
      <c r="P27" s="127"/>
      <c r="Q27" s="124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124"/>
      <c r="AE27" s="79"/>
    </row>
    <row r="28" spans="4:31" x14ac:dyDescent="0.35">
      <c r="D28" s="124"/>
      <c r="E28" s="129"/>
      <c r="F28" s="121"/>
      <c r="G28" s="125"/>
      <c r="H28" s="126"/>
      <c r="I28" s="124"/>
      <c r="J28" s="127"/>
      <c r="K28" s="124"/>
      <c r="L28" s="88"/>
      <c r="M28" s="124"/>
      <c r="N28" s="124"/>
      <c r="O28" s="124"/>
      <c r="P28" s="127"/>
      <c r="Q28" s="124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124"/>
      <c r="AE28" s="79"/>
    </row>
    <row r="29" spans="4:31" x14ac:dyDescent="0.35">
      <c r="D29" s="124"/>
      <c r="E29" s="129"/>
      <c r="F29" s="121"/>
      <c r="G29" s="125"/>
      <c r="H29" s="126"/>
      <c r="I29" s="130"/>
      <c r="J29" s="131"/>
      <c r="K29" s="124"/>
      <c r="L29" s="88"/>
      <c r="M29" s="124"/>
      <c r="N29" s="124"/>
      <c r="O29" s="79"/>
      <c r="P29" s="131"/>
      <c r="Q29" s="124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124"/>
      <c r="AE29" s="79"/>
    </row>
    <row r="30" spans="4:31" x14ac:dyDescent="0.35">
      <c r="D30" s="124"/>
      <c r="E30" s="129"/>
      <c r="F30" s="121"/>
      <c r="G30" s="125"/>
      <c r="H30" s="126"/>
      <c r="I30" s="130"/>
      <c r="J30" s="131"/>
      <c r="K30" s="124"/>
      <c r="L30" s="88"/>
      <c r="M30" s="124"/>
      <c r="N30" s="124"/>
      <c r="O30" s="79"/>
      <c r="P30" s="131"/>
      <c r="Q30" s="124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124"/>
      <c r="AE30" s="79"/>
    </row>
    <row r="31" spans="4:31" x14ac:dyDescent="0.35">
      <c r="D31" s="124"/>
      <c r="E31" s="129"/>
      <c r="F31" s="121"/>
      <c r="G31" s="125"/>
      <c r="H31" s="126"/>
      <c r="I31" s="130"/>
      <c r="J31" s="131"/>
      <c r="K31" s="124"/>
      <c r="L31" s="88"/>
      <c r="M31" s="124"/>
      <c r="N31" s="124"/>
      <c r="O31" s="79"/>
      <c r="P31" s="131"/>
      <c r="Q31" s="124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124"/>
      <c r="AE31" s="79"/>
    </row>
    <row r="32" spans="4:31" x14ac:dyDescent="0.35">
      <c r="D32" s="124"/>
      <c r="E32" s="129"/>
      <c r="F32" s="121"/>
      <c r="G32" s="125"/>
      <c r="H32" s="126"/>
      <c r="I32" s="130"/>
      <c r="J32" s="131"/>
      <c r="K32" s="124"/>
      <c r="L32" s="88"/>
      <c r="M32" s="124"/>
      <c r="N32" s="124"/>
      <c r="O32" s="79"/>
      <c r="P32" s="131"/>
      <c r="Q32" s="124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124"/>
      <c r="AE32" s="79"/>
    </row>
    <row r="33" spans="4:31" x14ac:dyDescent="0.35">
      <c r="D33" s="124"/>
      <c r="E33" s="129"/>
      <c r="F33" s="121"/>
      <c r="G33" s="125"/>
      <c r="H33" s="126"/>
      <c r="I33" s="130"/>
      <c r="J33" s="131"/>
      <c r="K33" s="124"/>
      <c r="L33" s="88"/>
      <c r="M33" s="124"/>
      <c r="N33" s="124"/>
      <c r="O33" s="79"/>
      <c r="P33" s="131"/>
      <c r="Q33" s="124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124"/>
      <c r="AE33" s="79"/>
    </row>
    <row r="34" spans="4:31" x14ac:dyDescent="0.35">
      <c r="D34" s="124"/>
      <c r="E34" s="129"/>
      <c r="F34" s="121"/>
      <c r="G34" s="125"/>
      <c r="H34" s="126"/>
      <c r="I34" s="130"/>
      <c r="J34" s="131"/>
      <c r="K34" s="124"/>
      <c r="L34" s="88"/>
      <c r="M34" s="124"/>
      <c r="N34" s="124"/>
      <c r="O34" s="79"/>
      <c r="P34" s="131"/>
      <c r="Q34" s="124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124"/>
      <c r="AE34" s="79"/>
    </row>
    <row r="35" spans="4:31" x14ac:dyDescent="0.35">
      <c r="D35" s="124"/>
      <c r="E35" s="129"/>
      <c r="F35" s="121"/>
      <c r="G35" s="125"/>
      <c r="H35" s="126"/>
      <c r="I35" s="130"/>
      <c r="J35" s="127"/>
      <c r="K35" s="124"/>
      <c r="L35" s="88"/>
      <c r="M35" s="124"/>
      <c r="N35" s="124"/>
      <c r="O35" s="124"/>
      <c r="P35" s="127"/>
      <c r="Q35" s="124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124"/>
      <c r="AE35" s="79"/>
    </row>
    <row r="36" spans="4:31" x14ac:dyDescent="0.35">
      <c r="D36" s="124"/>
      <c r="E36" s="129"/>
      <c r="F36" s="121"/>
      <c r="G36" s="125"/>
      <c r="H36" s="126"/>
      <c r="I36" s="130"/>
      <c r="J36" s="127"/>
      <c r="K36" s="124"/>
      <c r="L36" s="88"/>
      <c r="M36" s="130"/>
      <c r="N36" s="130"/>
      <c r="O36" s="130"/>
      <c r="P36" s="131"/>
      <c r="Q36" s="124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124"/>
      <c r="AE36" s="79"/>
    </row>
    <row r="37" spans="4:31" x14ac:dyDescent="0.35">
      <c r="D37" s="124"/>
      <c r="E37" s="129"/>
      <c r="F37" s="121"/>
      <c r="G37" s="125"/>
      <c r="H37" s="126"/>
      <c r="I37" s="130"/>
      <c r="J37" s="127"/>
      <c r="K37" s="124"/>
      <c r="L37" s="88"/>
      <c r="M37" s="124"/>
      <c r="N37" s="124"/>
      <c r="O37" s="124"/>
      <c r="P37" s="127"/>
      <c r="Q37" s="124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124"/>
      <c r="AE37" s="79"/>
    </row>
    <row r="38" spans="4:31" x14ac:dyDescent="0.35">
      <c r="D38" s="124"/>
      <c r="E38" s="129"/>
      <c r="F38" s="121"/>
      <c r="G38" s="125"/>
      <c r="H38" s="1"/>
      <c r="I38" s="130"/>
      <c r="J38" s="130"/>
      <c r="K38" s="132"/>
      <c r="L38" s="79"/>
      <c r="M38" s="130"/>
      <c r="N38" s="130"/>
      <c r="O38" s="130"/>
      <c r="P38" s="130"/>
      <c r="Q38" s="124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124"/>
      <c r="AE38" s="79"/>
    </row>
    <row r="39" spans="4:31" x14ac:dyDescent="0.35">
      <c r="D39" s="124"/>
      <c r="E39" s="129"/>
      <c r="F39" s="121"/>
      <c r="G39" s="125"/>
      <c r="H39" s="1"/>
      <c r="I39" s="130"/>
      <c r="J39" s="130"/>
      <c r="K39" s="132"/>
      <c r="L39" s="79"/>
      <c r="M39" s="130"/>
      <c r="N39" s="130"/>
      <c r="O39" s="130"/>
      <c r="P39" s="124"/>
      <c r="Q39" s="124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124"/>
      <c r="AE39" s="79"/>
    </row>
    <row r="40" spans="4:31" x14ac:dyDescent="0.35">
      <c r="D40" s="124"/>
      <c r="E40" s="129"/>
      <c r="F40" s="121"/>
      <c r="G40" s="125"/>
      <c r="H40" s="126"/>
      <c r="I40" s="130"/>
      <c r="J40" s="127"/>
      <c r="K40" s="124"/>
      <c r="L40" s="88"/>
      <c r="M40" s="130"/>
      <c r="N40" s="130"/>
      <c r="O40" s="130"/>
      <c r="P40" s="130"/>
      <c r="Q40" s="124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124"/>
      <c r="AE40" s="79"/>
    </row>
    <row r="41" spans="4:31" x14ac:dyDescent="0.35">
      <c r="D41" s="124"/>
      <c r="E41" s="129"/>
      <c r="F41" s="133"/>
      <c r="G41" s="125"/>
      <c r="H41" s="134"/>
      <c r="I41" s="130"/>
      <c r="J41" s="135"/>
      <c r="K41" s="136"/>
      <c r="L41" s="88"/>
      <c r="M41" s="137"/>
      <c r="N41" s="137"/>
      <c r="O41" s="130"/>
      <c r="P41" s="130"/>
      <c r="Q41" s="124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124"/>
      <c r="AE41" s="79"/>
    </row>
    <row r="42" spans="4:31" x14ac:dyDescent="0.35">
      <c r="D42" s="124"/>
      <c r="E42" s="129"/>
      <c r="F42" s="121"/>
      <c r="G42" s="125"/>
      <c r="H42" s="138"/>
      <c r="I42" s="139"/>
      <c r="J42" s="137"/>
      <c r="K42" s="124"/>
      <c r="L42" s="124"/>
      <c r="M42" s="137"/>
      <c r="N42" s="137"/>
      <c r="O42" s="124"/>
      <c r="P42" s="124"/>
      <c r="Q42" s="124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124"/>
      <c r="AE42" s="79"/>
    </row>
    <row r="43" spans="4:31" x14ac:dyDescent="0.35">
      <c r="D43" s="124"/>
      <c r="E43" s="129"/>
      <c r="F43" s="121"/>
      <c r="G43" s="125"/>
      <c r="H43" s="138"/>
      <c r="I43" s="139"/>
      <c r="J43" s="137"/>
      <c r="K43" s="124"/>
      <c r="L43" s="124"/>
      <c r="M43" s="137"/>
      <c r="N43" s="137"/>
      <c r="O43" s="130"/>
      <c r="P43" s="130"/>
      <c r="Q43" s="124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124"/>
      <c r="AE43" s="79"/>
    </row>
    <row r="44" spans="4:31" x14ac:dyDescent="0.35">
      <c r="D44" s="124"/>
      <c r="E44" s="129"/>
      <c r="F44" s="121"/>
      <c r="G44" s="125"/>
      <c r="H44" s="138"/>
      <c r="I44" s="139"/>
      <c r="J44" s="137"/>
      <c r="K44" s="124"/>
      <c r="L44" s="124"/>
      <c r="M44" s="137"/>
      <c r="N44" s="137"/>
      <c r="O44" s="124"/>
      <c r="P44" s="124"/>
      <c r="Q44" s="124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124"/>
      <c r="AE44" s="79"/>
    </row>
    <row r="45" spans="4:31" x14ac:dyDescent="0.35">
      <c r="D45" s="130"/>
      <c r="E45" s="130"/>
      <c r="F45" s="130"/>
      <c r="G45" s="130"/>
      <c r="H45" s="1"/>
      <c r="I45" s="140"/>
      <c r="J45" s="130"/>
      <c r="K45" s="130"/>
      <c r="L45" s="130"/>
      <c r="M45" s="130"/>
      <c r="N45" s="130"/>
      <c r="O45" s="130"/>
      <c r="P45" s="130"/>
      <c r="Q45" s="130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130"/>
      <c r="AE45" s="79"/>
    </row>
    <row r="46" spans="4:31" x14ac:dyDescent="0.35">
      <c r="D46" s="130"/>
      <c r="E46" s="130"/>
      <c r="F46" s="130"/>
      <c r="G46" s="130"/>
      <c r="H46" s="141"/>
      <c r="I46" s="140"/>
      <c r="J46" s="142"/>
      <c r="K46" s="142"/>
      <c r="L46" s="79"/>
      <c r="M46" s="137"/>
      <c r="N46" s="137"/>
      <c r="O46" s="130"/>
      <c r="P46" s="130"/>
      <c r="Q46" s="130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130"/>
      <c r="AE46" s="79"/>
    </row>
    <row r="47" spans="4:31" x14ac:dyDescent="0.35">
      <c r="D47" s="130"/>
      <c r="E47" s="130"/>
      <c r="F47" s="130"/>
      <c r="G47" s="130"/>
      <c r="H47" s="141"/>
      <c r="I47" s="140"/>
      <c r="J47" s="142"/>
      <c r="K47" s="142"/>
      <c r="L47" s="79"/>
      <c r="M47" s="137"/>
      <c r="N47" s="137"/>
      <c r="O47" s="130"/>
      <c r="P47" s="130"/>
      <c r="Q47" s="130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130"/>
      <c r="AE47" s="79"/>
    </row>
    <row r="48" spans="4:31" x14ac:dyDescent="0.35">
      <c r="D48" s="130"/>
      <c r="E48" s="130"/>
      <c r="F48" s="130"/>
      <c r="G48" s="130"/>
      <c r="H48" s="141"/>
      <c r="I48" s="140"/>
      <c r="J48" s="142"/>
      <c r="K48" s="142"/>
      <c r="L48" s="79"/>
      <c r="M48" s="137"/>
      <c r="N48" s="137"/>
      <c r="O48" s="130"/>
      <c r="P48" s="130"/>
      <c r="Q48" s="130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130"/>
      <c r="AE48" s="79"/>
    </row>
    <row r="49" spans="4:31" x14ac:dyDescent="0.35">
      <c r="D49" s="130"/>
      <c r="E49" s="130"/>
      <c r="F49" s="130"/>
      <c r="G49" s="130"/>
      <c r="H49" s="143"/>
      <c r="I49" s="140"/>
      <c r="J49" s="142"/>
      <c r="K49" s="142"/>
      <c r="L49" s="79"/>
      <c r="M49" s="130"/>
      <c r="N49" s="130"/>
      <c r="O49" s="130"/>
      <c r="P49" s="130"/>
      <c r="Q49" s="130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130"/>
      <c r="AE49" s="79"/>
    </row>
    <row r="50" spans="4:31" x14ac:dyDescent="0.35">
      <c r="D50" s="130"/>
      <c r="E50" s="130"/>
      <c r="F50" s="130"/>
      <c r="G50" s="130"/>
      <c r="H50" s="1"/>
      <c r="I50" s="130"/>
      <c r="J50" s="142"/>
      <c r="K50" s="142"/>
      <c r="L50" s="79"/>
      <c r="M50" s="130"/>
      <c r="N50" s="130"/>
      <c r="O50" s="130"/>
      <c r="P50" s="130"/>
      <c r="Q50" s="124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124"/>
      <c r="AE50" s="79"/>
    </row>
    <row r="51" spans="4:31" x14ac:dyDescent="0.35">
      <c r="D51" s="130"/>
      <c r="E51" s="130"/>
      <c r="F51" s="130"/>
      <c r="G51" s="130"/>
      <c r="H51" s="1"/>
      <c r="I51" s="130"/>
      <c r="J51" s="130"/>
      <c r="K51" s="130"/>
      <c r="L51" s="79"/>
      <c r="M51" s="130"/>
      <c r="N51" s="130"/>
      <c r="O51" s="130"/>
      <c r="P51" s="130"/>
      <c r="Q51" s="130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130"/>
      <c r="AE51" s="79"/>
    </row>
    <row r="52" spans="4:31" x14ac:dyDescent="0.35">
      <c r="D52" s="130"/>
      <c r="E52" s="130"/>
      <c r="F52" s="130"/>
      <c r="G52" s="130"/>
      <c r="H52" s="1"/>
      <c r="I52" s="79"/>
      <c r="J52" s="130"/>
      <c r="K52" s="130"/>
      <c r="L52" s="79"/>
      <c r="M52" s="130"/>
      <c r="N52" s="130"/>
      <c r="O52" s="130"/>
      <c r="P52" s="130"/>
      <c r="Q52" s="130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130"/>
      <c r="AE52" s="79"/>
    </row>
    <row r="53" spans="4:31" x14ac:dyDescent="0.35">
      <c r="D53" s="130"/>
      <c r="E53" s="130"/>
      <c r="F53" s="130"/>
      <c r="G53" s="130"/>
      <c r="H53" s="1"/>
      <c r="I53" s="130"/>
      <c r="J53" s="130"/>
      <c r="K53" s="130"/>
      <c r="L53" s="79"/>
      <c r="M53" s="130"/>
      <c r="N53" s="130"/>
      <c r="O53" s="130"/>
      <c r="P53" s="130"/>
      <c r="Q53" s="130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130"/>
      <c r="AE53" s="79"/>
    </row>
    <row r="54" spans="4:31" x14ac:dyDescent="0.35">
      <c r="D54" s="130"/>
      <c r="E54" s="130"/>
      <c r="F54" s="130"/>
      <c r="G54" s="130"/>
      <c r="H54" s="1"/>
      <c r="I54" s="130"/>
      <c r="J54" s="130"/>
      <c r="K54" s="130"/>
      <c r="L54" s="79"/>
      <c r="M54" s="130"/>
      <c r="N54" s="130"/>
      <c r="O54" s="130"/>
      <c r="P54" s="130"/>
      <c r="Q54" s="130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130"/>
      <c r="AE54" s="79"/>
    </row>
    <row r="55" spans="4:31" x14ac:dyDescent="0.35">
      <c r="D55" s="130"/>
      <c r="E55" s="130"/>
      <c r="F55" s="130"/>
      <c r="G55" s="130"/>
      <c r="H55" s="1"/>
      <c r="I55" s="130"/>
      <c r="J55" s="130"/>
      <c r="K55" s="130"/>
      <c r="L55" s="79"/>
      <c r="M55" s="124"/>
      <c r="N55" s="124"/>
      <c r="O55" s="124"/>
      <c r="P55" s="124"/>
      <c r="Q55" s="124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124"/>
      <c r="AE55" s="79"/>
    </row>
    <row r="56" spans="4:31" x14ac:dyDescent="0.35">
      <c r="D56" s="130"/>
      <c r="E56" s="130"/>
      <c r="F56" s="130"/>
      <c r="G56" s="130"/>
      <c r="H56" s="1"/>
      <c r="I56" s="79"/>
      <c r="J56" s="130"/>
      <c r="K56" s="130"/>
      <c r="L56" s="79"/>
      <c r="M56" s="124"/>
      <c r="N56" s="124"/>
      <c r="O56" s="124"/>
      <c r="P56" s="124"/>
      <c r="Q56" s="124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124"/>
      <c r="AE56" s="79"/>
    </row>
    <row r="57" spans="4:31" x14ac:dyDescent="0.35">
      <c r="D57" s="130"/>
      <c r="E57" s="130"/>
      <c r="F57" s="130"/>
      <c r="G57" s="130"/>
      <c r="H57" s="1"/>
      <c r="I57" s="144"/>
      <c r="J57" s="130"/>
      <c r="K57" s="130"/>
      <c r="L57" s="79"/>
      <c r="M57" s="124"/>
      <c r="N57" s="124"/>
      <c r="O57" s="124"/>
      <c r="P57" s="124"/>
      <c r="Q57" s="124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124"/>
      <c r="AE57" s="79"/>
    </row>
    <row r="58" spans="4:31" x14ac:dyDescent="0.35">
      <c r="D58" s="130"/>
      <c r="E58" s="130"/>
      <c r="F58" s="130"/>
      <c r="G58" s="130"/>
      <c r="H58" s="1"/>
      <c r="I58" s="130"/>
      <c r="J58" s="130"/>
      <c r="K58" s="130"/>
      <c r="L58" s="79"/>
      <c r="M58" s="124"/>
      <c r="N58" s="124"/>
      <c r="O58" s="124"/>
      <c r="P58" s="124"/>
      <c r="Q58" s="124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124"/>
      <c r="AE58" s="79"/>
    </row>
    <row r="59" spans="4:31" x14ac:dyDescent="0.35">
      <c r="D59" s="130"/>
      <c r="E59" s="130"/>
      <c r="F59" s="130"/>
      <c r="G59" s="130"/>
      <c r="H59" s="1"/>
      <c r="I59" s="145"/>
      <c r="J59" s="130"/>
      <c r="K59" s="130"/>
      <c r="L59" s="79"/>
      <c r="M59" s="124"/>
      <c r="N59" s="124"/>
      <c r="O59" s="124"/>
      <c r="P59" s="124"/>
      <c r="Q59" s="124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124"/>
      <c r="AE59" s="79"/>
    </row>
    <row r="60" spans="4:31" x14ac:dyDescent="0.35">
      <c r="D60" s="130"/>
      <c r="E60" s="130"/>
      <c r="F60" s="130"/>
      <c r="G60" s="130"/>
      <c r="H60" s="1"/>
      <c r="I60" s="130"/>
      <c r="J60" s="130"/>
      <c r="K60" s="130"/>
      <c r="L60" s="79"/>
      <c r="M60" s="124"/>
      <c r="N60" s="124"/>
      <c r="O60" s="124"/>
      <c r="P60" s="124"/>
      <c r="Q60" s="124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124"/>
      <c r="AE60" s="79"/>
    </row>
    <row r="61" spans="4:31" x14ac:dyDescent="0.35">
      <c r="D61" s="130"/>
      <c r="E61" s="130"/>
      <c r="F61" s="130"/>
      <c r="G61" s="130"/>
      <c r="H61" s="1"/>
      <c r="I61" s="130"/>
      <c r="J61" s="130"/>
      <c r="K61" s="130"/>
      <c r="L61" s="79"/>
      <c r="M61" s="130"/>
      <c r="N61" s="130"/>
      <c r="O61" s="130"/>
      <c r="P61" s="130"/>
      <c r="Q61" s="130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130"/>
      <c r="AE61" s="79"/>
    </row>
    <row r="62" spans="4:31" x14ac:dyDescent="0.35">
      <c r="D62" s="130"/>
      <c r="E62" s="130"/>
      <c r="F62" s="130"/>
      <c r="G62" s="130"/>
      <c r="H62" s="1"/>
      <c r="I62" s="130"/>
      <c r="J62" s="130"/>
      <c r="K62" s="130"/>
      <c r="L62" s="79"/>
      <c r="M62" s="88"/>
      <c r="N62" s="88"/>
      <c r="O62" s="88"/>
      <c r="P62" s="88"/>
      <c r="Q62" s="124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124"/>
      <c r="AE62" s="79"/>
    </row>
    <row r="63" spans="4:31" x14ac:dyDescent="0.35">
      <c r="D63" s="130"/>
      <c r="E63" s="130"/>
      <c r="F63" s="130"/>
      <c r="G63" s="130"/>
      <c r="H63" s="1"/>
      <c r="I63" s="130"/>
      <c r="J63" s="130"/>
      <c r="K63" s="130"/>
      <c r="L63" s="79"/>
      <c r="M63" s="130"/>
      <c r="N63" s="130"/>
      <c r="O63" s="124"/>
      <c r="P63" s="124"/>
      <c r="Q63" s="130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130"/>
      <c r="AE63" s="79"/>
    </row>
    <row r="64" spans="4:31" x14ac:dyDescent="0.35">
      <c r="D64" s="130"/>
      <c r="E64" s="130"/>
      <c r="F64" s="130"/>
      <c r="G64" s="130"/>
      <c r="H64" s="1"/>
      <c r="I64" s="130"/>
      <c r="J64" s="130"/>
      <c r="K64" s="130"/>
      <c r="L64" s="79"/>
      <c r="M64" s="124"/>
      <c r="N64" s="124"/>
      <c r="O64" s="124"/>
      <c r="P64" s="124"/>
      <c r="Q64" s="124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124"/>
      <c r="AE64" s="79"/>
    </row>
    <row r="65" spans="4:31" x14ac:dyDescent="0.35">
      <c r="D65" s="130"/>
      <c r="E65" s="130"/>
      <c r="F65" s="130"/>
      <c r="G65" s="130"/>
      <c r="H65" s="1"/>
      <c r="I65" s="130"/>
      <c r="J65" s="130"/>
      <c r="K65" s="130"/>
      <c r="L65" s="79"/>
      <c r="M65" s="124"/>
      <c r="N65" s="124"/>
      <c r="O65" s="124"/>
      <c r="P65" s="124"/>
      <c r="Q65" s="124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124"/>
      <c r="AE65" s="79"/>
    </row>
    <row r="66" spans="4:31" x14ac:dyDescent="0.35">
      <c r="D66" s="130"/>
      <c r="E66" s="130"/>
      <c r="F66" s="130"/>
      <c r="G66" s="130"/>
      <c r="H66" s="1"/>
      <c r="I66" s="130"/>
      <c r="J66" s="130"/>
      <c r="K66" s="130"/>
      <c r="L66" s="79"/>
      <c r="M66" s="124"/>
      <c r="N66" s="124"/>
      <c r="O66" s="124"/>
      <c r="P66" s="124"/>
      <c r="Q66" s="124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124"/>
      <c r="AE66" s="79"/>
    </row>
    <row r="67" spans="4:31" x14ac:dyDescent="0.35">
      <c r="D67" s="130"/>
      <c r="E67" s="130"/>
      <c r="F67" s="130"/>
      <c r="G67" s="130"/>
      <c r="H67" s="1"/>
      <c r="I67" s="130"/>
      <c r="J67" s="130"/>
      <c r="K67" s="130"/>
      <c r="L67" s="79"/>
      <c r="M67" s="124"/>
      <c r="N67" s="124"/>
      <c r="O67" s="124"/>
      <c r="P67" s="124"/>
      <c r="Q67" s="124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124"/>
      <c r="AE67" s="79"/>
    </row>
    <row r="68" spans="4:31" x14ac:dyDescent="0.35">
      <c r="D68" s="130"/>
      <c r="E68" s="130"/>
      <c r="F68" s="130"/>
      <c r="G68" s="130"/>
      <c r="H68" s="1"/>
      <c r="I68" s="130"/>
      <c r="J68" s="130"/>
      <c r="K68" s="130"/>
      <c r="L68" s="79"/>
      <c r="M68" s="124"/>
      <c r="N68" s="124"/>
      <c r="O68" s="124"/>
      <c r="P68" s="124"/>
      <c r="Q68" s="124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124"/>
      <c r="AE68" s="79"/>
    </row>
    <row r="69" spans="4:31" x14ac:dyDescent="0.35">
      <c r="D69" s="130"/>
      <c r="E69" s="130"/>
      <c r="F69" s="130"/>
      <c r="G69" s="130"/>
      <c r="H69" s="1"/>
      <c r="I69" s="144"/>
      <c r="J69" s="130"/>
      <c r="K69" s="130"/>
      <c r="L69" s="79"/>
      <c r="M69" s="124"/>
      <c r="N69" s="124"/>
      <c r="O69" s="124"/>
      <c r="P69" s="124"/>
      <c r="Q69" s="124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124"/>
      <c r="AE69" s="79"/>
    </row>
    <row r="70" spans="4:31" x14ac:dyDescent="0.35">
      <c r="D70" s="130"/>
      <c r="E70" s="130"/>
      <c r="F70" s="130"/>
      <c r="G70" s="130"/>
      <c r="H70" s="1"/>
      <c r="I70" s="79"/>
      <c r="J70" s="130"/>
      <c r="K70" s="130"/>
      <c r="L70" s="79"/>
      <c r="M70" s="124"/>
      <c r="N70" s="124"/>
      <c r="O70" s="124"/>
      <c r="P70" s="124"/>
      <c r="Q70" s="124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124"/>
      <c r="AE70" s="79"/>
    </row>
    <row r="71" spans="4:31" x14ac:dyDescent="0.35">
      <c r="D71" s="130"/>
      <c r="E71" s="130"/>
      <c r="F71" s="130"/>
      <c r="G71" s="130"/>
      <c r="H71" s="1"/>
      <c r="I71" s="130"/>
      <c r="J71" s="130"/>
      <c r="K71" s="130"/>
      <c r="L71" s="79"/>
      <c r="M71" s="124"/>
      <c r="N71" s="124"/>
      <c r="O71" s="124"/>
      <c r="P71" s="124"/>
      <c r="Q71" s="124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124"/>
      <c r="AE71" s="79"/>
    </row>
    <row r="72" spans="4:31" x14ac:dyDescent="0.35">
      <c r="D72" s="130"/>
      <c r="E72" s="130"/>
      <c r="F72" s="130"/>
      <c r="G72" s="130"/>
      <c r="H72" s="1"/>
      <c r="I72" s="130"/>
      <c r="J72" s="130"/>
      <c r="K72" s="130"/>
      <c r="L72" s="79"/>
      <c r="M72" s="130"/>
      <c r="N72" s="130"/>
      <c r="O72" s="130"/>
      <c r="P72" s="130"/>
      <c r="Q72" s="130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130"/>
      <c r="AE72" s="79"/>
    </row>
    <row r="73" spans="4:31" x14ac:dyDescent="0.35">
      <c r="D73" s="130"/>
      <c r="E73" s="130"/>
      <c r="F73" s="130"/>
      <c r="G73" s="130"/>
      <c r="H73" s="1"/>
      <c r="I73" s="130"/>
      <c r="J73" s="79"/>
      <c r="K73" s="130"/>
      <c r="L73" s="79"/>
      <c r="M73" s="124"/>
      <c r="N73" s="124"/>
      <c r="O73" s="124"/>
      <c r="P73" s="124"/>
      <c r="Q73" s="124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124"/>
      <c r="AE73" s="79"/>
    </row>
    <row r="74" spans="4:31" x14ac:dyDescent="0.35">
      <c r="D74" s="130"/>
      <c r="E74" s="130"/>
      <c r="F74" s="130"/>
      <c r="G74" s="146"/>
      <c r="H74" s="1"/>
      <c r="I74" s="146"/>
      <c r="J74" s="130"/>
      <c r="K74" s="130"/>
      <c r="L74" s="79"/>
      <c r="M74" s="124"/>
      <c r="N74" s="124"/>
      <c r="O74" s="124"/>
      <c r="P74" s="124"/>
      <c r="Q74" s="124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124"/>
      <c r="AE74" s="79"/>
    </row>
    <row r="75" spans="4:31" x14ac:dyDescent="0.35">
      <c r="D75" s="130"/>
      <c r="E75" s="130"/>
      <c r="F75" s="130"/>
      <c r="G75" s="146"/>
      <c r="H75" s="1"/>
      <c r="I75" s="146"/>
      <c r="J75" s="130"/>
      <c r="K75" s="130"/>
      <c r="L75" s="79"/>
      <c r="M75" s="124"/>
      <c r="N75" s="124"/>
      <c r="O75" s="124"/>
      <c r="P75" s="124"/>
      <c r="Q75" s="124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147"/>
      <c r="AE75" s="79"/>
    </row>
    <row r="76" spans="4:31" x14ac:dyDescent="0.35">
      <c r="D76" s="130"/>
      <c r="E76" s="130"/>
      <c r="F76" s="130"/>
      <c r="G76" s="146"/>
      <c r="H76" s="1"/>
      <c r="I76" s="130"/>
      <c r="J76" s="79"/>
      <c r="K76" s="130"/>
      <c r="L76" s="79"/>
      <c r="M76" s="124"/>
      <c r="N76" s="124"/>
      <c r="O76" s="124"/>
      <c r="P76" s="124"/>
      <c r="Q76" s="124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124"/>
      <c r="AE76" s="79"/>
    </row>
    <row r="77" spans="4:31" x14ac:dyDescent="0.35">
      <c r="D77" s="130"/>
      <c r="E77" s="130"/>
      <c r="F77" s="130"/>
      <c r="G77" s="130"/>
      <c r="H77" s="1"/>
      <c r="I77" s="130"/>
      <c r="J77" s="130"/>
      <c r="K77" s="130"/>
      <c r="L77" s="79"/>
      <c r="M77" s="124"/>
      <c r="N77" s="124"/>
      <c r="O77" s="124"/>
      <c r="P77" s="124"/>
      <c r="Q77" s="124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124"/>
      <c r="AE77" s="79"/>
    </row>
    <row r="78" spans="4:31" x14ac:dyDescent="0.35">
      <c r="D78" s="130"/>
      <c r="E78" s="130"/>
      <c r="F78" s="130"/>
      <c r="G78" s="130"/>
      <c r="H78" s="1"/>
      <c r="I78" s="130"/>
      <c r="J78" s="130"/>
      <c r="K78" s="130"/>
      <c r="L78" s="79"/>
      <c r="M78" s="124"/>
      <c r="N78" s="124"/>
      <c r="O78" s="124"/>
      <c r="P78" s="124"/>
      <c r="Q78" s="124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124"/>
      <c r="AE78" s="79"/>
    </row>
    <row r="79" spans="4:31" x14ac:dyDescent="0.35">
      <c r="D79" s="124"/>
      <c r="E79" s="124"/>
      <c r="F79" s="124"/>
      <c r="G79" s="124"/>
      <c r="H79" s="1"/>
      <c r="I79" s="124"/>
      <c r="J79" s="124"/>
      <c r="K79" s="124"/>
      <c r="L79" s="88"/>
      <c r="M79" s="124"/>
      <c r="N79" s="124"/>
      <c r="O79" s="124"/>
      <c r="P79" s="124"/>
      <c r="Q79" s="124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124"/>
      <c r="AE79" s="79"/>
    </row>
    <row r="80" spans="4:31" x14ac:dyDescent="0.35">
      <c r="D80" s="124"/>
      <c r="E80" s="124"/>
      <c r="F80" s="124"/>
      <c r="G80" s="124"/>
      <c r="H80" s="2"/>
      <c r="I80" s="124"/>
      <c r="J80" s="124"/>
      <c r="K80" s="124"/>
      <c r="L80" s="88"/>
      <c r="M80" s="124"/>
      <c r="N80" s="124"/>
      <c r="O80" s="124"/>
      <c r="P80" s="124"/>
      <c r="Q80" s="124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124"/>
      <c r="AE80" s="79"/>
    </row>
    <row r="81" spans="4:31" x14ac:dyDescent="0.35">
      <c r="D81" s="124"/>
      <c r="E81" s="124"/>
      <c r="F81" s="124"/>
      <c r="G81" s="124"/>
      <c r="H81" s="1"/>
      <c r="I81" s="124"/>
      <c r="J81" s="124"/>
      <c r="K81" s="124"/>
      <c r="L81" s="88"/>
      <c r="M81" s="124"/>
      <c r="N81" s="124"/>
      <c r="O81" s="124"/>
      <c r="P81" s="124"/>
      <c r="Q81" s="124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124"/>
      <c r="AE81" s="79"/>
    </row>
    <row r="82" spans="4:31" x14ac:dyDescent="0.35">
      <c r="D82" s="124"/>
      <c r="E82" s="124"/>
      <c r="F82" s="124"/>
      <c r="G82" s="124"/>
      <c r="H82" s="1"/>
      <c r="I82" s="124"/>
      <c r="J82" s="124"/>
      <c r="K82" s="124"/>
      <c r="L82" s="88"/>
      <c r="M82" s="124"/>
      <c r="N82" s="124"/>
      <c r="O82" s="124"/>
      <c r="P82" s="124"/>
      <c r="Q82" s="124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124"/>
      <c r="AE82" s="79"/>
    </row>
    <row r="83" spans="4:31" x14ac:dyDescent="0.35">
      <c r="D83" s="124"/>
      <c r="E83" s="124"/>
      <c r="F83" s="124"/>
      <c r="G83" s="124"/>
      <c r="H83" s="1"/>
      <c r="I83" s="124"/>
      <c r="J83" s="124"/>
      <c r="K83" s="124"/>
      <c r="L83" s="88"/>
      <c r="M83" s="124"/>
      <c r="N83" s="124"/>
      <c r="O83" s="124"/>
      <c r="P83" s="124"/>
      <c r="Q83" s="124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124"/>
      <c r="AE83" s="79"/>
    </row>
    <row r="84" spans="4:31" x14ac:dyDescent="0.35">
      <c r="D84" s="124"/>
      <c r="E84" s="124"/>
      <c r="F84" s="124"/>
      <c r="G84" s="124"/>
      <c r="H84" s="1"/>
      <c r="I84" s="124"/>
      <c r="J84" s="124"/>
      <c r="K84" s="124"/>
      <c r="L84" s="88"/>
      <c r="M84" s="124"/>
      <c r="N84" s="124"/>
      <c r="O84" s="124"/>
      <c r="P84" s="124"/>
      <c r="Q84" s="124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124"/>
      <c r="AE84" s="79"/>
    </row>
    <row r="85" spans="4:31" x14ac:dyDescent="0.35">
      <c r="D85" s="124"/>
      <c r="E85" s="124"/>
      <c r="F85" s="124"/>
      <c r="G85" s="124"/>
      <c r="H85" s="1"/>
      <c r="I85" s="124"/>
      <c r="J85" s="124"/>
      <c r="K85" s="124"/>
      <c r="L85" s="88"/>
      <c r="M85" s="124"/>
      <c r="N85" s="124"/>
      <c r="O85" s="124"/>
      <c r="P85" s="124"/>
      <c r="Q85" s="124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124"/>
      <c r="AE85" s="79"/>
    </row>
    <row r="86" spans="4:31" x14ac:dyDescent="0.35">
      <c r="D86" s="130"/>
      <c r="E86" s="130"/>
      <c r="F86" s="130"/>
      <c r="G86" s="130"/>
      <c r="H86" s="1"/>
      <c r="I86" s="130"/>
      <c r="J86" s="130"/>
      <c r="K86" s="130"/>
      <c r="L86" s="79"/>
      <c r="M86" s="130"/>
      <c r="N86" s="130"/>
      <c r="O86" s="130"/>
      <c r="P86" s="130"/>
      <c r="Q86" s="130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130"/>
      <c r="AE86" s="79"/>
    </row>
    <row r="87" spans="4:31" x14ac:dyDescent="0.35">
      <c r="D87" s="130"/>
      <c r="E87" s="130"/>
      <c r="F87" s="130"/>
      <c r="G87" s="130"/>
      <c r="H87" s="1"/>
      <c r="I87" s="130"/>
      <c r="J87" s="130"/>
      <c r="K87" s="130"/>
      <c r="L87" s="79"/>
      <c r="M87" s="124"/>
      <c r="N87" s="124"/>
      <c r="O87" s="124"/>
      <c r="P87" s="124"/>
      <c r="Q87" s="124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124"/>
      <c r="AE87" s="79"/>
    </row>
    <row r="88" spans="4:31" x14ac:dyDescent="0.35">
      <c r="D88" s="130"/>
      <c r="E88" s="130"/>
      <c r="F88" s="130"/>
      <c r="G88" s="130"/>
      <c r="H88" s="1"/>
      <c r="I88" s="130"/>
      <c r="J88" s="130"/>
      <c r="K88" s="130"/>
      <c r="L88" s="79"/>
      <c r="M88" s="124"/>
      <c r="N88" s="124"/>
      <c r="O88" s="124"/>
      <c r="P88" s="124"/>
      <c r="Q88" s="124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124"/>
      <c r="AE88" s="79"/>
    </row>
    <row r="89" spans="4:31" x14ac:dyDescent="0.35">
      <c r="D89" s="130"/>
      <c r="E89" s="130"/>
      <c r="F89" s="130"/>
      <c r="G89" s="130"/>
      <c r="H89" s="1"/>
      <c r="I89" s="130"/>
      <c r="J89" s="130"/>
      <c r="K89" s="130"/>
      <c r="L89" s="79"/>
      <c r="M89" s="124"/>
      <c r="N89" s="124"/>
      <c r="O89" s="124"/>
      <c r="P89" s="127"/>
      <c r="Q89" s="124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124"/>
      <c r="AE89" s="79"/>
    </row>
    <row r="90" spans="4:31" x14ac:dyDescent="0.35">
      <c r="D90" s="130"/>
      <c r="E90" s="130"/>
      <c r="F90" s="130"/>
      <c r="G90" s="130"/>
      <c r="H90" s="1"/>
      <c r="I90" s="130"/>
      <c r="J90" s="130"/>
      <c r="K90" s="130"/>
      <c r="L90" s="79"/>
      <c r="M90" s="124"/>
      <c r="N90" s="124"/>
      <c r="O90" s="124"/>
      <c r="P90" s="124"/>
      <c r="Q90" s="130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130"/>
      <c r="AE90" s="79"/>
    </row>
    <row r="91" spans="4:31" x14ac:dyDescent="0.35">
      <c r="D91" s="130"/>
      <c r="E91" s="130"/>
      <c r="F91" s="130"/>
      <c r="G91" s="130"/>
      <c r="H91" s="1"/>
      <c r="I91" s="130"/>
      <c r="J91" s="130"/>
      <c r="K91" s="130"/>
      <c r="L91" s="79"/>
      <c r="M91" s="124"/>
      <c r="N91" s="124"/>
      <c r="O91" s="124"/>
      <c r="P91" s="124"/>
      <c r="Q91" s="130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130"/>
      <c r="AE91" s="79"/>
    </row>
    <row r="92" spans="4:31" x14ac:dyDescent="0.35">
      <c r="D92" s="79"/>
      <c r="E92" s="79"/>
      <c r="F92" s="79"/>
      <c r="G92" s="79"/>
      <c r="H92" s="2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</row>
    <row r="93" spans="4:31" x14ac:dyDescent="0.35">
      <c r="D93" s="79"/>
      <c r="E93" s="79"/>
      <c r="F93" s="79"/>
      <c r="G93" s="79"/>
      <c r="H93" s="2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</row>
    <row r="94" spans="4:31" x14ac:dyDescent="0.35">
      <c r="D94" s="79"/>
      <c r="E94" s="79"/>
      <c r="F94" s="148"/>
      <c r="G94" s="148"/>
      <c r="H94" s="2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</row>
    <row r="95" spans="4:31" x14ac:dyDescent="0.35">
      <c r="F95" s="88"/>
      <c r="G95" s="4"/>
      <c r="H95" s="2"/>
    </row>
    <row r="96" spans="4:31" x14ac:dyDescent="0.35">
      <c r="F96" s="88"/>
      <c r="G96" s="2"/>
      <c r="H96" s="2"/>
      <c r="M96" s="5"/>
    </row>
    <row r="97" spans="6:8" x14ac:dyDescent="0.35">
      <c r="F97" s="88"/>
      <c r="G97" s="2"/>
      <c r="H97" s="2"/>
    </row>
    <row r="98" spans="6:8" x14ac:dyDescent="0.35">
      <c r="F98" s="88"/>
      <c r="G98" s="2"/>
      <c r="H98" s="2"/>
    </row>
    <row r="99" spans="6:8" x14ac:dyDescent="0.35">
      <c r="F99" s="6"/>
      <c r="G99" s="2"/>
      <c r="H99" s="3"/>
    </row>
    <row r="100" spans="6:8" x14ac:dyDescent="0.35">
      <c r="G100" s="7"/>
      <c r="H100" s="3"/>
    </row>
    <row r="101" spans="6:8" x14ac:dyDescent="0.35">
      <c r="G101" s="7"/>
      <c r="H101" s="3"/>
    </row>
  </sheetData>
  <mergeCells count="10">
    <mergeCell ref="D2:K2"/>
    <mergeCell ref="M2:Q2"/>
    <mergeCell ref="S2:W2"/>
    <mergeCell ref="Y2:AB2"/>
    <mergeCell ref="M3:N3"/>
    <mergeCell ref="O3:P3"/>
    <mergeCell ref="S3:T3"/>
    <mergeCell ref="U3:V3"/>
    <mergeCell ref="Y3:Z3"/>
    <mergeCell ref="AA3:A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9CEE-9510-42D2-8B20-A6B0FF71736F}">
  <sheetPr>
    <pageSetUpPr fitToPage="1"/>
  </sheetPr>
  <dimension ref="A1:Y33"/>
  <sheetViews>
    <sheetView topLeftCell="A4" zoomScale="80" zoomScaleNormal="80" workbookViewId="0">
      <selection activeCell="E13" sqref="E13"/>
    </sheetView>
  </sheetViews>
  <sheetFormatPr defaultColWidth="9.26953125" defaultRowHeight="14.5" x14ac:dyDescent="0.35"/>
  <cols>
    <col min="1" max="1" width="4.54296875" style="169" bestFit="1" customWidth="1"/>
    <col min="2" max="3" width="2" style="170" customWidth="1"/>
    <col min="4" max="4" width="9.26953125" style="170"/>
    <col min="5" max="5" width="32.453125" style="168" customWidth="1"/>
    <col min="6" max="6" width="15.26953125" style="170" customWidth="1"/>
    <col min="7" max="7" width="9.26953125" style="170"/>
    <col min="8" max="8" width="14.26953125" style="170" bestFit="1" customWidth="1"/>
    <col min="9" max="9" width="1.453125" style="170" customWidth="1"/>
    <col min="10" max="10" width="44.54296875" style="170" bestFit="1" customWidth="1"/>
    <col min="11" max="11" width="15.26953125" style="170" bestFit="1" customWidth="1"/>
    <col min="12" max="12" width="9.7265625" style="170" bestFit="1" customWidth="1"/>
    <col min="13" max="13" width="13.1796875" style="170" bestFit="1" customWidth="1"/>
    <col min="14" max="14" width="13.26953125" style="170" customWidth="1"/>
    <col min="15" max="15" width="1.453125" style="170" customWidth="1"/>
    <col min="16" max="16" width="14.26953125" style="170" bestFit="1" customWidth="1"/>
    <col min="17" max="17" width="1.453125" style="170" customWidth="1"/>
    <col min="18" max="18" width="24" style="170" customWidth="1"/>
    <col min="19" max="19" width="1.453125" style="170" customWidth="1"/>
    <col min="20" max="20" width="25.26953125" style="170" bestFit="1" customWidth="1"/>
    <col min="21" max="21" width="15.26953125" style="170" bestFit="1" customWidth="1"/>
    <col min="22" max="22" width="12.26953125" style="170" bestFit="1" customWidth="1"/>
    <col min="23" max="23" width="1.453125" style="170" customWidth="1"/>
    <col min="24" max="24" width="34.26953125" style="170" bestFit="1" customWidth="1"/>
    <col min="25" max="25" width="16.7265625" style="170" bestFit="1" customWidth="1"/>
    <col min="26" max="26" width="12.7265625" style="170" customWidth="1"/>
    <col min="27" max="16384" width="9.26953125" style="170"/>
  </cols>
  <sheetData>
    <row r="1" spans="1:25" x14ac:dyDescent="0.35">
      <c r="X1" s="171"/>
      <c r="Y1" s="172"/>
    </row>
    <row r="2" spans="1:25" x14ac:dyDescent="0.35">
      <c r="A2" s="173"/>
      <c r="B2" s="174"/>
      <c r="C2" s="174"/>
      <c r="D2" s="175"/>
      <c r="E2" s="176" t="s">
        <v>80</v>
      </c>
      <c r="F2" s="176"/>
      <c r="G2" s="174"/>
      <c r="H2" s="174"/>
      <c r="I2" s="174"/>
      <c r="J2" s="174"/>
      <c r="K2" s="175"/>
      <c r="L2" s="175"/>
      <c r="M2" s="177"/>
      <c r="N2" s="177"/>
      <c r="O2" s="174"/>
      <c r="P2" s="178"/>
      <c r="Q2" s="174"/>
      <c r="R2" s="174"/>
      <c r="S2" s="174"/>
      <c r="T2" s="174"/>
      <c r="U2" s="174"/>
      <c r="V2" s="174"/>
      <c r="W2" s="174"/>
      <c r="X2" s="174"/>
      <c r="Y2" s="174"/>
    </row>
    <row r="3" spans="1:25" x14ac:dyDescent="0.35">
      <c r="D3" s="179"/>
      <c r="K3" s="179"/>
      <c r="L3" s="179"/>
      <c r="M3" s="180"/>
      <c r="N3" s="180"/>
      <c r="P3" s="180"/>
    </row>
    <row r="4" spans="1:25" x14ac:dyDescent="0.35">
      <c r="B4" s="171"/>
      <c r="C4" s="171"/>
      <c r="D4" s="169" t="s">
        <v>81</v>
      </c>
      <c r="E4" s="181" t="s">
        <v>82</v>
      </c>
      <c r="F4" s="171" t="s">
        <v>83</v>
      </c>
      <c r="G4" s="171" t="s">
        <v>84</v>
      </c>
      <c r="H4" s="169" t="s">
        <v>85</v>
      </c>
      <c r="I4" s="171"/>
      <c r="J4" s="171" t="s">
        <v>86</v>
      </c>
      <c r="K4" s="169" t="s">
        <v>83</v>
      </c>
      <c r="L4" s="169" t="s">
        <v>84</v>
      </c>
      <c r="M4" s="171" t="s">
        <v>85</v>
      </c>
      <c r="N4" s="169" t="s">
        <v>87</v>
      </c>
      <c r="O4" s="171"/>
      <c r="P4" s="171" t="s">
        <v>88</v>
      </c>
      <c r="Q4" s="171"/>
      <c r="R4" s="171" t="s">
        <v>71</v>
      </c>
      <c r="S4" s="171"/>
      <c r="T4" s="171" t="s">
        <v>89</v>
      </c>
      <c r="U4" s="171" t="s">
        <v>14</v>
      </c>
      <c r="V4" s="171" t="s">
        <v>90</v>
      </c>
      <c r="W4" s="171"/>
      <c r="X4" s="171" t="s">
        <v>91</v>
      </c>
      <c r="Y4" s="171" t="s">
        <v>14</v>
      </c>
    </row>
    <row r="5" spans="1:25" x14ac:dyDescent="0.35">
      <c r="B5" s="169"/>
      <c r="D5" s="182">
        <v>1</v>
      </c>
      <c r="E5" s="183"/>
      <c r="F5" s="182"/>
      <c r="G5" s="182"/>
      <c r="H5" s="184"/>
      <c r="J5" s="185"/>
      <c r="K5" s="182"/>
      <c r="L5" s="182"/>
      <c r="M5" s="186"/>
      <c r="N5" s="186"/>
      <c r="P5" s="187"/>
      <c r="R5" s="188"/>
      <c r="S5" s="189"/>
      <c r="T5" s="190"/>
      <c r="U5" s="191"/>
      <c r="V5" s="190"/>
      <c r="X5" s="192"/>
      <c r="Y5" s="187"/>
    </row>
    <row r="6" spans="1:25" x14ac:dyDescent="0.35">
      <c r="D6" s="179"/>
      <c r="F6" s="179"/>
      <c r="G6" s="179"/>
      <c r="H6" s="193"/>
      <c r="J6" s="168"/>
      <c r="L6" s="179"/>
      <c r="M6" s="194"/>
      <c r="N6" s="194"/>
      <c r="P6" s="180"/>
      <c r="R6" s="189"/>
      <c r="S6" s="189"/>
      <c r="T6" s="195"/>
      <c r="U6" s="195"/>
      <c r="V6" s="189"/>
      <c r="X6" s="168"/>
      <c r="Y6" s="180"/>
    </row>
    <row r="7" spans="1:25" x14ac:dyDescent="0.35">
      <c r="B7" s="169"/>
      <c r="D7" s="182">
        <v>2</v>
      </c>
      <c r="E7" s="185"/>
      <c r="F7" s="182"/>
      <c r="G7" s="182"/>
      <c r="H7" s="186"/>
      <c r="J7" s="185"/>
      <c r="K7" s="182"/>
      <c r="L7" s="182"/>
      <c r="M7" s="186"/>
      <c r="N7" s="186"/>
      <c r="P7" s="187"/>
      <c r="R7" s="188"/>
      <c r="S7" s="189"/>
      <c r="T7" s="190"/>
      <c r="U7" s="196"/>
      <c r="V7" s="197"/>
      <c r="X7" s="185"/>
      <c r="Y7" s="185"/>
    </row>
    <row r="8" spans="1:25" x14ac:dyDescent="0.35">
      <c r="D8" s="179"/>
      <c r="F8" s="179"/>
      <c r="G8" s="179"/>
      <c r="H8" s="193"/>
      <c r="J8" s="168"/>
      <c r="L8" s="179"/>
      <c r="M8" s="194"/>
      <c r="N8" s="194"/>
      <c r="P8" s="180"/>
      <c r="T8" s="168"/>
      <c r="U8" s="168"/>
      <c r="X8" s="198"/>
      <c r="Y8" s="180"/>
    </row>
    <row r="9" spans="1:25" x14ac:dyDescent="0.35">
      <c r="A9" s="173"/>
      <c r="B9" s="174"/>
      <c r="C9" s="174"/>
      <c r="D9" s="174"/>
      <c r="E9" s="176" t="s">
        <v>92</v>
      </c>
      <c r="F9" s="176"/>
      <c r="G9" s="174"/>
      <c r="H9" s="174"/>
      <c r="I9" s="174"/>
      <c r="J9" s="174"/>
      <c r="K9" s="175"/>
      <c r="L9" s="175"/>
      <c r="M9" s="177"/>
      <c r="N9" s="177"/>
      <c r="O9" s="174"/>
      <c r="P9" s="178"/>
      <c r="Q9" s="174"/>
      <c r="R9" s="174"/>
      <c r="S9" s="174"/>
      <c r="T9" s="174"/>
      <c r="U9" s="174"/>
      <c r="V9" s="174"/>
      <c r="W9" s="174"/>
      <c r="X9" s="174"/>
      <c r="Y9" s="174"/>
    </row>
    <row r="10" spans="1:25" x14ac:dyDescent="0.35">
      <c r="B10" s="171"/>
      <c r="C10" s="171"/>
      <c r="D10" s="169" t="s">
        <v>81</v>
      </c>
      <c r="E10" s="181" t="s">
        <v>93</v>
      </c>
      <c r="F10" s="171" t="s">
        <v>83</v>
      </c>
      <c r="G10" s="171" t="s">
        <v>84</v>
      </c>
      <c r="H10" s="169" t="s">
        <v>85</v>
      </c>
      <c r="I10" s="171"/>
      <c r="J10" s="171" t="s">
        <v>94</v>
      </c>
      <c r="K10" s="169" t="s">
        <v>83</v>
      </c>
      <c r="L10" s="169" t="s">
        <v>84</v>
      </c>
      <c r="M10" s="171" t="s">
        <v>85</v>
      </c>
      <c r="N10" s="169" t="s">
        <v>87</v>
      </c>
      <c r="O10" s="171"/>
      <c r="P10" s="171" t="s">
        <v>88</v>
      </c>
      <c r="Q10" s="171"/>
      <c r="R10" s="171" t="s">
        <v>71</v>
      </c>
      <c r="S10" s="171"/>
      <c r="T10" s="171" t="s">
        <v>89</v>
      </c>
      <c r="U10" s="171" t="s">
        <v>14</v>
      </c>
      <c r="V10" s="171" t="s">
        <v>90</v>
      </c>
      <c r="W10" s="171"/>
      <c r="X10" s="171" t="s">
        <v>91</v>
      </c>
      <c r="Y10" s="171" t="s">
        <v>14</v>
      </c>
    </row>
    <row r="11" spans="1:25" x14ac:dyDescent="0.35">
      <c r="D11" s="182">
        <v>3</v>
      </c>
      <c r="E11" s="185"/>
      <c r="F11" s="182"/>
      <c r="G11" s="182"/>
      <c r="H11" s="186"/>
      <c r="J11" s="185"/>
      <c r="K11" s="182"/>
      <c r="L11" s="182"/>
      <c r="M11" s="186"/>
      <c r="N11" s="186"/>
      <c r="P11" s="187"/>
      <c r="R11" s="185"/>
      <c r="T11" s="199"/>
      <c r="U11" s="199"/>
      <c r="V11" s="183"/>
      <c r="X11" s="190"/>
      <c r="Y11" s="200"/>
    </row>
    <row r="12" spans="1:25" x14ac:dyDescent="0.35">
      <c r="D12" s="179"/>
      <c r="F12" s="168"/>
      <c r="G12" s="201"/>
      <c r="H12" s="202"/>
      <c r="J12" s="168"/>
      <c r="L12" s="201"/>
      <c r="M12" s="202"/>
      <c r="N12" s="194"/>
      <c r="P12" s="180"/>
      <c r="R12" s="168"/>
      <c r="S12" s="168"/>
      <c r="T12" s="168"/>
      <c r="U12" s="168"/>
      <c r="V12" s="168"/>
      <c r="W12" s="168"/>
      <c r="X12" s="181"/>
      <c r="Y12" s="168"/>
    </row>
    <row r="13" spans="1:25" x14ac:dyDescent="0.35">
      <c r="A13" s="173"/>
      <c r="B13" s="174"/>
      <c r="C13" s="174"/>
      <c r="D13" s="175"/>
      <c r="E13" s="176" t="s">
        <v>95</v>
      </c>
      <c r="F13" s="176"/>
      <c r="G13" s="174"/>
      <c r="H13" s="174"/>
      <c r="I13" s="174"/>
      <c r="J13" s="174"/>
      <c r="K13" s="175"/>
      <c r="L13" s="175"/>
      <c r="M13" s="177"/>
      <c r="N13" s="177"/>
      <c r="O13" s="174"/>
      <c r="P13" s="178"/>
      <c r="Q13" s="174"/>
      <c r="R13" s="174"/>
      <c r="S13" s="174"/>
      <c r="T13" s="174"/>
      <c r="U13" s="174"/>
      <c r="V13" s="174"/>
      <c r="W13" s="174"/>
      <c r="X13" s="174"/>
      <c r="Y13" s="174"/>
    </row>
    <row r="14" spans="1:25" x14ac:dyDescent="0.35">
      <c r="D14" s="179"/>
      <c r="K14" s="179"/>
      <c r="L14" s="179"/>
      <c r="M14" s="180"/>
      <c r="N14" s="180"/>
      <c r="P14" s="180"/>
    </row>
    <row r="15" spans="1:25" x14ac:dyDescent="0.35">
      <c r="B15" s="171"/>
      <c r="C15" s="171"/>
      <c r="D15" s="169" t="s">
        <v>81</v>
      </c>
      <c r="E15" s="181" t="s">
        <v>96</v>
      </c>
      <c r="F15" s="171" t="s">
        <v>83</v>
      </c>
      <c r="G15" s="171" t="s">
        <v>84</v>
      </c>
      <c r="H15" s="169" t="s">
        <v>85</v>
      </c>
      <c r="I15" s="171"/>
      <c r="J15" s="171" t="s">
        <v>97</v>
      </c>
      <c r="K15" s="169" t="s">
        <v>83</v>
      </c>
      <c r="L15" s="169" t="s">
        <v>84</v>
      </c>
      <c r="M15" s="171" t="s">
        <v>85</v>
      </c>
      <c r="N15" s="169" t="s">
        <v>87</v>
      </c>
      <c r="O15" s="171"/>
      <c r="P15" s="171" t="s">
        <v>88</v>
      </c>
      <c r="Q15" s="171"/>
      <c r="R15" s="171" t="s">
        <v>71</v>
      </c>
      <c r="S15" s="171"/>
      <c r="T15" s="171" t="s">
        <v>89</v>
      </c>
      <c r="U15" s="171" t="s">
        <v>14</v>
      </c>
      <c r="V15" s="171" t="s">
        <v>90</v>
      </c>
      <c r="W15" s="171"/>
      <c r="X15" s="171" t="s">
        <v>91</v>
      </c>
      <c r="Y15" s="171" t="s">
        <v>14</v>
      </c>
    </row>
    <row r="16" spans="1:25" x14ac:dyDescent="0.35">
      <c r="B16" s="169"/>
      <c r="D16" s="182">
        <v>4</v>
      </c>
      <c r="E16" s="203"/>
      <c r="F16" s="182"/>
      <c r="G16" s="182"/>
      <c r="H16" s="204"/>
      <c r="J16" s="185"/>
      <c r="K16" s="182"/>
      <c r="L16" s="182"/>
      <c r="M16" s="186"/>
      <c r="N16" s="186"/>
      <c r="P16" s="187"/>
      <c r="R16" s="188"/>
      <c r="S16" s="189"/>
      <c r="T16" s="190"/>
      <c r="U16" s="205"/>
      <c r="V16" s="200"/>
      <c r="W16" s="189"/>
      <c r="X16" s="206"/>
      <c r="Y16" s="207"/>
    </row>
    <row r="17" spans="1:25" x14ac:dyDescent="0.35">
      <c r="B17" s="169"/>
      <c r="D17" s="179"/>
      <c r="E17"/>
      <c r="F17" s="179"/>
      <c r="G17" s="179"/>
      <c r="H17" s="208"/>
      <c r="J17" s="168"/>
      <c r="K17" s="179"/>
      <c r="L17" s="179"/>
      <c r="M17" s="194"/>
      <c r="N17" s="194"/>
      <c r="P17" s="180"/>
      <c r="R17" s="168"/>
      <c r="T17" s="209"/>
      <c r="U17" s="209"/>
      <c r="X17" s="181"/>
      <c r="Y17" s="210"/>
    </row>
    <row r="18" spans="1:25" ht="62.25" customHeight="1" x14ac:dyDescent="0.35">
      <c r="B18" s="169"/>
      <c r="D18" s="182">
        <v>5</v>
      </c>
      <c r="E18" s="211"/>
      <c r="F18" s="212"/>
      <c r="G18" s="212"/>
      <c r="H18" s="213"/>
      <c r="I18" s="189"/>
      <c r="J18" s="188"/>
      <c r="K18" s="212"/>
      <c r="L18" s="212"/>
      <c r="M18" s="214"/>
      <c r="N18" s="214"/>
      <c r="O18" s="189"/>
      <c r="P18" s="200"/>
      <c r="Q18" s="189"/>
      <c r="R18" s="188"/>
      <c r="S18" s="215"/>
      <c r="T18" s="197"/>
      <c r="U18" s="205"/>
      <c r="V18" s="216"/>
      <c r="W18" s="215"/>
      <c r="X18" s="190"/>
      <c r="Y18" s="207"/>
    </row>
    <row r="19" spans="1:25" x14ac:dyDescent="0.35">
      <c r="F19" s="179"/>
      <c r="G19" s="179"/>
      <c r="X19" s="217"/>
    </row>
    <row r="20" spans="1:25" x14ac:dyDescent="0.35">
      <c r="D20" s="182">
        <v>6</v>
      </c>
      <c r="E20" s="203"/>
      <c r="F20" s="182"/>
      <c r="G20" s="182"/>
      <c r="H20" s="218"/>
      <c r="J20" s="219"/>
      <c r="K20" s="220"/>
      <c r="L20" s="220"/>
      <c r="M20" s="186"/>
      <c r="N20" s="186"/>
      <c r="P20" s="187"/>
      <c r="R20" s="185"/>
      <c r="T20" s="199"/>
      <c r="U20" s="199"/>
      <c r="V20" s="199"/>
      <c r="X20" s="221"/>
      <c r="Y20" s="222"/>
    </row>
    <row r="21" spans="1:25" x14ac:dyDescent="0.35">
      <c r="H21" s="223"/>
      <c r="X21" s="224"/>
    </row>
    <row r="22" spans="1:25" x14ac:dyDescent="0.35">
      <c r="D22" s="182">
        <v>7</v>
      </c>
      <c r="E22" s="203"/>
      <c r="F22" s="182"/>
      <c r="G22" s="182"/>
      <c r="H22" s="218"/>
      <c r="J22" s="185"/>
      <c r="K22" s="182"/>
      <c r="L22" s="182"/>
      <c r="M22" s="186"/>
      <c r="N22" s="186"/>
      <c r="P22" s="187"/>
      <c r="R22" s="185"/>
      <c r="T22" s="199"/>
      <c r="U22" s="199"/>
      <c r="V22" s="199"/>
      <c r="X22" s="225"/>
      <c r="Y22" s="222"/>
    </row>
    <row r="23" spans="1:25" x14ac:dyDescent="0.35">
      <c r="D23" s="179"/>
      <c r="E23"/>
      <c r="F23" s="179"/>
      <c r="G23" s="179"/>
      <c r="H23" s="223"/>
      <c r="J23" s="168"/>
      <c r="K23" s="179"/>
      <c r="L23" s="179"/>
      <c r="M23" s="194"/>
      <c r="N23" s="194"/>
      <c r="P23" s="180"/>
      <c r="R23" s="168"/>
      <c r="T23" s="209"/>
      <c r="U23" s="209"/>
      <c r="X23" s="224"/>
      <c r="Y23" s="210"/>
    </row>
    <row r="24" spans="1:25" x14ac:dyDescent="0.35">
      <c r="D24" s="182">
        <v>8</v>
      </c>
      <c r="E24" s="203"/>
      <c r="F24" s="182"/>
      <c r="G24" s="182"/>
      <c r="H24" s="218"/>
      <c r="J24" s="185"/>
      <c r="K24" s="182"/>
      <c r="L24" s="182"/>
      <c r="M24" s="186"/>
      <c r="N24" s="186"/>
      <c r="P24" s="187"/>
      <c r="R24" s="185"/>
      <c r="T24" s="199"/>
      <c r="U24" s="199"/>
      <c r="V24" s="199"/>
      <c r="X24" s="225"/>
      <c r="Y24" s="222"/>
    </row>
    <row r="25" spans="1:25" x14ac:dyDescent="0.35">
      <c r="D25" s="179"/>
      <c r="E25"/>
      <c r="F25" s="179"/>
      <c r="G25" s="179"/>
      <c r="H25" s="223"/>
      <c r="J25" s="168"/>
      <c r="K25" s="179"/>
      <c r="L25" s="179"/>
      <c r="M25" s="194"/>
      <c r="N25" s="194"/>
      <c r="P25" s="180"/>
      <c r="R25" s="168"/>
      <c r="T25" s="209"/>
      <c r="U25" s="209"/>
      <c r="X25" s="224"/>
      <c r="Y25" s="210"/>
    </row>
    <row r="26" spans="1:25" x14ac:dyDescent="0.35">
      <c r="D26" s="182">
        <v>9</v>
      </c>
      <c r="E26" s="203"/>
      <c r="F26" s="182"/>
      <c r="G26" s="182"/>
      <c r="H26" s="218"/>
      <c r="J26" s="188"/>
      <c r="K26" s="212"/>
      <c r="L26" s="212"/>
      <c r="M26" s="214"/>
      <c r="N26" s="214"/>
      <c r="O26" s="189"/>
      <c r="P26" s="200"/>
      <c r="Q26" s="189"/>
      <c r="R26" s="226"/>
      <c r="S26" s="189"/>
      <c r="T26" s="197"/>
      <c r="U26" s="197"/>
      <c r="V26" s="197"/>
      <c r="W26" s="189"/>
      <c r="X26" s="221"/>
      <c r="Y26" s="227"/>
    </row>
    <row r="27" spans="1:25" x14ac:dyDescent="0.35">
      <c r="D27" s="182"/>
      <c r="E27" s="203"/>
      <c r="F27" s="182"/>
      <c r="G27" s="182"/>
      <c r="H27" s="218"/>
      <c r="J27" s="188"/>
      <c r="K27" s="212"/>
      <c r="L27" s="212"/>
      <c r="M27" s="214"/>
      <c r="N27" s="214"/>
      <c r="O27" s="189"/>
      <c r="P27" s="200"/>
      <c r="Q27" s="189"/>
      <c r="R27" s="188"/>
      <c r="S27" s="215"/>
      <c r="T27" s="190"/>
      <c r="U27" s="228"/>
      <c r="V27" s="212"/>
      <c r="W27" s="215"/>
      <c r="X27" s="206"/>
      <c r="Y27" s="206"/>
    </row>
    <row r="29" spans="1:25" x14ac:dyDescent="0.35">
      <c r="A29" s="173"/>
      <c r="B29" s="174"/>
      <c r="C29" s="174"/>
      <c r="D29" s="175"/>
      <c r="E29" s="176" t="s">
        <v>98</v>
      </c>
      <c r="F29" s="176"/>
      <c r="G29" s="174"/>
      <c r="H29" s="174"/>
      <c r="I29" s="174"/>
      <c r="J29" s="174"/>
      <c r="K29" s="175"/>
      <c r="L29" s="175"/>
      <c r="M29" s="177"/>
      <c r="N29" s="177"/>
      <c r="O29" s="174"/>
      <c r="P29" s="178"/>
      <c r="Q29" s="174"/>
      <c r="R29" s="174"/>
      <c r="S29" s="174"/>
      <c r="T29" s="174"/>
      <c r="U29" s="174"/>
      <c r="V29" s="174"/>
      <c r="W29" s="174"/>
      <c r="X29" s="174"/>
      <c r="Y29" s="174"/>
    </row>
    <row r="30" spans="1:25" x14ac:dyDescent="0.35">
      <c r="D30" s="169" t="s">
        <v>81</v>
      </c>
      <c r="E30" s="181" t="s">
        <v>99</v>
      </c>
      <c r="F30" s="171" t="s">
        <v>83</v>
      </c>
      <c r="G30" s="171" t="s">
        <v>84</v>
      </c>
      <c r="H30" s="169" t="s">
        <v>85</v>
      </c>
      <c r="I30" s="171"/>
      <c r="J30" s="171" t="s">
        <v>100</v>
      </c>
      <c r="K30" s="169" t="s">
        <v>83</v>
      </c>
      <c r="L30" s="169" t="s">
        <v>84</v>
      </c>
      <c r="M30" s="171" t="s">
        <v>85</v>
      </c>
      <c r="N30" s="169" t="s">
        <v>87</v>
      </c>
      <c r="O30" s="171"/>
      <c r="P30" s="171" t="s">
        <v>88</v>
      </c>
      <c r="Q30" s="171"/>
      <c r="R30" s="171" t="s">
        <v>71</v>
      </c>
      <c r="S30" s="171"/>
      <c r="T30" s="171" t="s">
        <v>89</v>
      </c>
      <c r="U30" s="171" t="s">
        <v>14</v>
      </c>
      <c r="V30" s="171" t="s">
        <v>90</v>
      </c>
      <c r="W30" s="171"/>
      <c r="X30" s="171" t="s">
        <v>91</v>
      </c>
      <c r="Y30" s="171" t="s">
        <v>14</v>
      </c>
    </row>
    <row r="31" spans="1:25" ht="65.650000000000006" customHeight="1" x14ac:dyDescent="0.35">
      <c r="D31" s="182">
        <v>10</v>
      </c>
      <c r="E31" s="185"/>
      <c r="F31" s="182"/>
      <c r="G31" s="185"/>
      <c r="H31" s="229"/>
      <c r="J31" s="185"/>
      <c r="K31" s="182"/>
      <c r="L31" s="182"/>
      <c r="M31" s="186"/>
      <c r="N31" s="186"/>
      <c r="P31" s="187"/>
      <c r="R31" s="185"/>
      <c r="T31" s="192"/>
      <c r="U31" s="230"/>
      <c r="V31" s="183"/>
      <c r="X31" s="199"/>
      <c r="Y31" s="222"/>
    </row>
    <row r="33" spans="4:25" x14ac:dyDescent="0.35">
      <c r="D33" s="182">
        <v>11</v>
      </c>
      <c r="E33" s="185"/>
      <c r="F33" s="183"/>
      <c r="G33" s="183"/>
      <c r="H33" s="183"/>
      <c r="J33" s="185"/>
      <c r="K33" s="182"/>
      <c r="L33" s="182"/>
      <c r="M33" s="186"/>
      <c r="N33" s="186"/>
      <c r="P33" s="187"/>
      <c r="R33" s="185"/>
      <c r="S33" s="183"/>
      <c r="T33" s="199"/>
      <c r="U33" s="186"/>
      <c r="V33" s="183"/>
      <c r="W33" s="183"/>
      <c r="X33" s="183"/>
      <c r="Y33" s="183"/>
    </row>
  </sheetData>
  <pageMargins left="0.7" right="0.7" top="0.75" bottom="0.75" header="0.3" footer="0.3"/>
  <pageSetup paperSize="8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0C12-2B0D-464E-B150-01994B43CD79}">
  <sheetPr>
    <tabColor theme="5" tint="-0.249977111117893"/>
  </sheetPr>
  <dimension ref="A1:A7"/>
  <sheetViews>
    <sheetView workbookViewId="0">
      <selection activeCell="A2" sqref="A2"/>
    </sheetView>
  </sheetViews>
  <sheetFormatPr defaultRowHeight="23.5" x14ac:dyDescent="0.55000000000000004"/>
  <cols>
    <col min="1" max="1" width="128.6328125" style="235" customWidth="1"/>
  </cols>
  <sheetData>
    <row r="1" spans="1:1" x14ac:dyDescent="0.55000000000000004">
      <c r="A1" s="231" t="s">
        <v>102</v>
      </c>
    </row>
    <row r="3" spans="1:1" ht="73" x14ac:dyDescent="0.35">
      <c r="A3" s="232" t="s">
        <v>103</v>
      </c>
    </row>
    <row r="4" spans="1:1" ht="141" x14ac:dyDescent="0.35">
      <c r="A4" s="233" t="s">
        <v>104</v>
      </c>
    </row>
    <row r="5" spans="1:1" ht="31.5" customHeight="1" x14ac:dyDescent="0.35">
      <c r="A5" s="234"/>
    </row>
    <row r="6" spans="1:1" ht="79.5" customHeight="1" x14ac:dyDescent="0.35">
      <c r="A6" s="232" t="s">
        <v>105</v>
      </c>
    </row>
    <row r="7" spans="1:1" ht="117.5" x14ac:dyDescent="0.35">
      <c r="A7" s="233" t="s">
        <v>106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81EDF-818A-4084-A737-1C4333625537}">
  <dimension ref="B1:AD248"/>
  <sheetViews>
    <sheetView topLeftCell="B1" zoomScaleNormal="100" workbookViewId="0">
      <pane ySplit="5" topLeftCell="A6" activePane="bottomLeft" state="frozen"/>
      <selection activeCell="A2" sqref="A2"/>
      <selection pane="bottomLeft" activeCell="A2" sqref="A2"/>
    </sheetView>
  </sheetViews>
  <sheetFormatPr defaultRowHeight="14.5" x14ac:dyDescent="0.35"/>
  <cols>
    <col min="1" max="1" width="2.08984375" customWidth="1"/>
    <col min="2" max="2" width="2.6328125" bestFit="1" customWidth="1"/>
    <col min="3" max="3" width="5.08984375" customWidth="1"/>
    <col min="4" max="4" width="3" customWidth="1"/>
    <col min="5" max="5" width="72.08984375" customWidth="1"/>
    <col min="6" max="7" width="21.453125" bestFit="1" customWidth="1"/>
    <col min="8" max="8" width="16.08984375" customWidth="1"/>
    <col min="9" max="9" width="12.08984375" customWidth="1"/>
    <col min="10" max="11" width="11.6328125" customWidth="1"/>
    <col min="12" max="12" width="11.453125" customWidth="1"/>
    <col min="13" max="13" width="11.54296875" customWidth="1"/>
    <col min="14" max="15" width="11" customWidth="1"/>
    <col min="16" max="17" width="10.90625" customWidth="1"/>
    <col min="18" max="18" width="10.54296875" customWidth="1"/>
    <col min="19" max="19" width="13.54296875" hidden="1" customWidth="1"/>
    <col min="20" max="20" width="10.453125" style="23" hidden="1" customWidth="1"/>
    <col min="21" max="22" width="9.6328125" hidden="1" customWidth="1"/>
    <col min="23" max="30" width="9.08984375" hidden="1" customWidth="1"/>
  </cols>
  <sheetData>
    <row r="1" spans="2:30" ht="6" customHeight="1" x14ac:dyDescent="0.35">
      <c r="B1" s="236"/>
      <c r="E1" s="237"/>
    </row>
    <row r="2" spans="2:30" ht="24" customHeight="1" x14ac:dyDescent="0.35">
      <c r="B2" s="238" t="s">
        <v>107</v>
      </c>
      <c r="C2" s="239"/>
      <c r="D2" s="239"/>
      <c r="E2" s="240"/>
      <c r="F2" s="241" t="s">
        <v>108</v>
      </c>
      <c r="G2" s="242" t="s">
        <v>109</v>
      </c>
      <c r="H2" s="243"/>
      <c r="I2" s="244" t="s">
        <v>110</v>
      </c>
      <c r="J2" s="245"/>
      <c r="K2" s="245"/>
      <c r="L2" s="245"/>
      <c r="M2" s="245"/>
      <c r="N2" s="245"/>
      <c r="O2" s="245"/>
      <c r="P2" s="245"/>
      <c r="Q2" s="246"/>
      <c r="R2" s="246"/>
      <c r="S2" s="247" t="s">
        <v>111</v>
      </c>
      <c r="T2" s="248" t="s">
        <v>112</v>
      </c>
      <c r="U2" s="249"/>
      <c r="V2" s="249"/>
      <c r="W2" s="249"/>
      <c r="X2" s="249"/>
      <c r="Y2" s="249"/>
      <c r="Z2" s="249"/>
      <c r="AA2" s="249"/>
      <c r="AB2" s="249"/>
      <c r="AC2" s="249"/>
      <c r="AD2" s="250"/>
    </row>
    <row r="3" spans="2:30" ht="24.75" customHeight="1" thickBot="1" x14ac:dyDescent="0.4">
      <c r="B3" s="251"/>
      <c r="C3" s="252"/>
      <c r="D3" s="252"/>
      <c r="E3" s="253"/>
      <c r="F3" s="254"/>
      <c r="G3" s="255"/>
      <c r="H3" s="256" t="s">
        <v>113</v>
      </c>
      <c r="I3" s="257" t="s">
        <v>114</v>
      </c>
      <c r="J3" s="257" t="s">
        <v>115</v>
      </c>
      <c r="K3" s="257" t="s">
        <v>116</v>
      </c>
      <c r="L3" s="257" t="s">
        <v>117</v>
      </c>
      <c r="M3" s="257" t="s">
        <v>118</v>
      </c>
      <c r="N3" s="257" t="s">
        <v>119</v>
      </c>
      <c r="O3" s="257" t="s">
        <v>120</v>
      </c>
      <c r="P3" s="257" t="s">
        <v>121</v>
      </c>
      <c r="Q3" s="257" t="s">
        <v>122</v>
      </c>
      <c r="R3" s="258" t="s">
        <v>123</v>
      </c>
      <c r="S3" s="259"/>
      <c r="T3" s="260"/>
      <c r="U3" s="261"/>
      <c r="V3" s="261"/>
      <c r="W3" s="261"/>
      <c r="X3" s="261"/>
      <c r="Y3" s="261"/>
      <c r="Z3" s="261"/>
      <c r="AA3" s="261"/>
      <c r="AB3" s="261"/>
      <c r="AC3" s="261"/>
      <c r="AD3" s="262"/>
    </row>
    <row r="4" spans="2:30" ht="24.75" customHeight="1" thickTop="1" thickBot="1" x14ac:dyDescent="0.4">
      <c r="B4" s="263"/>
      <c r="C4" s="264"/>
      <c r="D4" s="264"/>
      <c r="E4" s="265"/>
      <c r="F4" s="266"/>
      <c r="G4" s="267"/>
      <c r="H4" s="268" t="s">
        <v>124</v>
      </c>
      <c r="I4" s="269" t="s">
        <v>125</v>
      </c>
      <c r="J4" s="269" t="s">
        <v>125</v>
      </c>
      <c r="K4" s="269" t="s">
        <v>125</v>
      </c>
      <c r="L4" s="269" t="s">
        <v>125</v>
      </c>
      <c r="M4" s="269" t="s">
        <v>125</v>
      </c>
      <c r="N4" s="269" t="s">
        <v>125</v>
      </c>
      <c r="O4" s="269" t="s">
        <v>125</v>
      </c>
      <c r="P4" s="269" t="s">
        <v>125</v>
      </c>
      <c r="Q4" s="269" t="s">
        <v>125</v>
      </c>
      <c r="R4" s="270" t="s">
        <v>125</v>
      </c>
      <c r="S4" s="271"/>
      <c r="T4" s="272" t="s">
        <v>126</v>
      </c>
      <c r="U4" s="272" t="str">
        <f>I4</f>
        <v>………</v>
      </c>
      <c r="V4" s="272" t="str">
        <f t="shared" ref="V4:AD4" si="0">J4</f>
        <v>………</v>
      </c>
      <c r="W4" s="272" t="str">
        <f t="shared" si="0"/>
        <v>………</v>
      </c>
      <c r="X4" s="272" t="str">
        <f t="shared" si="0"/>
        <v>………</v>
      </c>
      <c r="Y4" s="272" t="str">
        <f t="shared" si="0"/>
        <v>………</v>
      </c>
      <c r="Z4" s="272" t="str">
        <f t="shared" si="0"/>
        <v>………</v>
      </c>
      <c r="AA4" s="272" t="str">
        <f t="shared" si="0"/>
        <v>………</v>
      </c>
      <c r="AB4" s="272" t="str">
        <f t="shared" si="0"/>
        <v>………</v>
      </c>
      <c r="AC4" s="272" t="str">
        <f t="shared" si="0"/>
        <v>………</v>
      </c>
      <c r="AD4" s="272" t="str">
        <f t="shared" si="0"/>
        <v>………</v>
      </c>
    </row>
    <row r="5" spans="2:30" ht="2.25" customHeight="1" thickTop="1" x14ac:dyDescent="0.35">
      <c r="B5" s="273"/>
      <c r="C5" s="274"/>
      <c r="D5" s="274"/>
      <c r="E5" s="274"/>
      <c r="F5" s="275"/>
      <c r="G5" s="275"/>
      <c r="S5" s="276"/>
    </row>
    <row r="6" spans="2:30" ht="15" customHeight="1" x14ac:dyDescent="0.35">
      <c r="B6" s="238" t="s">
        <v>127</v>
      </c>
      <c r="C6" s="239"/>
      <c r="D6" s="239"/>
      <c r="E6" s="239"/>
      <c r="F6" s="277"/>
      <c r="G6" s="277"/>
      <c r="S6" s="276"/>
    </row>
    <row r="7" spans="2:30" ht="15" customHeight="1" x14ac:dyDescent="0.35">
      <c r="B7" s="263"/>
      <c r="C7" s="264"/>
      <c r="D7" s="264"/>
      <c r="E7" s="264"/>
      <c r="F7" s="277"/>
      <c r="G7" s="277"/>
      <c r="S7" s="276"/>
    </row>
    <row r="8" spans="2:30" ht="4.5" customHeight="1" x14ac:dyDescent="0.35">
      <c r="B8" s="278"/>
      <c r="C8" s="279"/>
      <c r="D8" s="280"/>
      <c r="E8" s="281"/>
      <c r="F8" s="282"/>
      <c r="G8" s="282"/>
      <c r="S8" s="276"/>
    </row>
    <row r="9" spans="2:30" ht="26" x14ac:dyDescent="0.35">
      <c r="B9" s="283"/>
      <c r="C9" s="284">
        <v>1</v>
      </c>
      <c r="D9" s="285"/>
      <c r="E9" s="286" t="s">
        <v>128</v>
      </c>
      <c r="F9" s="287" t="s">
        <v>129</v>
      </c>
      <c r="G9" s="288" t="s">
        <v>129</v>
      </c>
      <c r="H9" s="289">
        <v>0</v>
      </c>
      <c r="I9" s="289">
        <v>0</v>
      </c>
      <c r="J9" s="289">
        <v>0</v>
      </c>
      <c r="K9" s="289">
        <v>0</v>
      </c>
      <c r="L9" s="289">
        <v>0</v>
      </c>
      <c r="M9" s="289">
        <v>0</v>
      </c>
      <c r="N9" s="289">
        <v>0</v>
      </c>
      <c r="O9" s="289">
        <v>0</v>
      </c>
      <c r="P9" s="289">
        <v>0</v>
      </c>
      <c r="Q9" s="289">
        <v>0</v>
      </c>
      <c r="R9" s="290">
        <v>0</v>
      </c>
      <c r="S9" s="291">
        <f>H9-(I9+J9+K9+L9+M9+N9+O9+P9+Q9+R9)</f>
        <v>0</v>
      </c>
      <c r="T9" s="23" t="s">
        <v>130</v>
      </c>
      <c r="U9" s="71">
        <f>SUMIFS('5.c Dettaglio per partita'!$G$2:$G$100,'5.c Dettaglio per partita'!$A$2:$A$100,'5.b Bilancio e infragruppo'!U4,'5.c Dettaglio per partita'!$E$2:$E$100,'5.b Bilancio e infragruppo'!$T$9)-I9</f>
        <v>0</v>
      </c>
      <c r="V9" s="71">
        <f>SUMIFS('5.c Dettaglio per partita'!$G$2:$G$100,'5.c Dettaglio per partita'!$A$2:$A$100,'5.b Bilancio e infragruppo'!V4,'5.c Dettaglio per partita'!$E$2:$E$100,'5.b Bilancio e infragruppo'!$T$9)-J9</f>
        <v>0</v>
      </c>
      <c r="W9" s="71">
        <f>SUMIFS('5.c Dettaglio per partita'!$G$2:$G$100,'5.c Dettaglio per partita'!$A$2:$A$100,'5.b Bilancio e infragruppo'!W4,'5.c Dettaglio per partita'!$E$2:$E$100,'5.b Bilancio e infragruppo'!$T$9)-K9</f>
        <v>0</v>
      </c>
      <c r="X9" s="71">
        <f>SUMIFS('5.c Dettaglio per partita'!$G$2:$G$100,'5.c Dettaglio per partita'!$A$2:$A$100,'5.b Bilancio e infragruppo'!X4,'5.c Dettaglio per partita'!$E$2:$E$100,'5.b Bilancio e infragruppo'!$T$9)-L9</f>
        <v>0</v>
      </c>
      <c r="Y9" s="71">
        <f>SUMIFS('5.c Dettaglio per partita'!$G$2:$G$100,'5.c Dettaglio per partita'!$A$2:$A$100,'5.b Bilancio e infragruppo'!Y4,'5.c Dettaglio per partita'!$E$2:$E$100,'5.b Bilancio e infragruppo'!$T$9)-M9</f>
        <v>0</v>
      </c>
      <c r="Z9" s="71">
        <f>SUMIFS('5.c Dettaglio per partita'!$G$2:$G$100,'5.c Dettaglio per partita'!$A$2:$A$100,'5.b Bilancio e infragruppo'!Z4,'5.c Dettaglio per partita'!$E$2:$E$100,'5.b Bilancio e infragruppo'!$T$9)-N9</f>
        <v>0</v>
      </c>
      <c r="AA9" s="71">
        <f>SUMIFS('5.c Dettaglio per partita'!$G$2:$G$100,'5.c Dettaglio per partita'!$A$2:$A$100,'5.b Bilancio e infragruppo'!AA4,'5.c Dettaglio per partita'!$E$2:$E$100,'5.b Bilancio e infragruppo'!$T$9)-O9</f>
        <v>0</v>
      </c>
      <c r="AB9" s="71">
        <f>SUMIFS('5.c Dettaglio per partita'!$G$2:$G$100,'5.c Dettaglio per partita'!$A$2:$A$100,'5.b Bilancio e infragruppo'!AB4,'5.c Dettaglio per partita'!$E$2:$E$100,'5.b Bilancio e infragruppo'!$T$9)-P9</f>
        <v>0</v>
      </c>
      <c r="AC9" s="71">
        <f>SUMIFS('5.c Dettaglio per partita'!$G$2:$G$100,'5.c Dettaglio per partita'!$A$2:$A$100,'5.b Bilancio e infragruppo'!AC4,'5.c Dettaglio per partita'!$E$2:$E$100,'5.b Bilancio e infragruppo'!$T$9)-Q9</f>
        <v>0</v>
      </c>
      <c r="AD9" s="71">
        <f>SUMIFS('5.c Dettaglio per partita'!$G$2:$G$100,'5.c Dettaglio per partita'!$A$2:$A$100,'5.b Bilancio e infragruppo'!AD4,'5.c Dettaglio per partita'!$E$2:$E$100,'5.b Bilancio e infragruppo'!$T$9)-R9</f>
        <v>0</v>
      </c>
    </row>
    <row r="10" spans="2:30" x14ac:dyDescent="0.35">
      <c r="B10" s="292"/>
      <c r="C10" s="293"/>
      <c r="D10" s="294"/>
      <c r="E10" s="295" t="s">
        <v>131</v>
      </c>
      <c r="F10" s="296"/>
      <c r="G10" s="297"/>
      <c r="H10" s="298">
        <f>H9</f>
        <v>0</v>
      </c>
      <c r="I10" s="298">
        <f t="shared" ref="I10:R10" si="1">+I9</f>
        <v>0</v>
      </c>
      <c r="J10" s="298">
        <f t="shared" si="1"/>
        <v>0</v>
      </c>
      <c r="K10" s="298">
        <f t="shared" si="1"/>
        <v>0</v>
      </c>
      <c r="L10" s="298">
        <f t="shared" si="1"/>
        <v>0</v>
      </c>
      <c r="M10" s="298">
        <f t="shared" si="1"/>
        <v>0</v>
      </c>
      <c r="N10" s="298">
        <f t="shared" si="1"/>
        <v>0</v>
      </c>
      <c r="O10" s="298">
        <f t="shared" si="1"/>
        <v>0</v>
      </c>
      <c r="P10" s="298">
        <f t="shared" si="1"/>
        <v>0</v>
      </c>
      <c r="Q10" s="298">
        <f t="shared" si="1"/>
        <v>0</v>
      </c>
      <c r="R10" s="299">
        <f t="shared" si="1"/>
        <v>0</v>
      </c>
      <c r="S10" s="300">
        <f>H10-(I10+J10+K10+L10+M10+N10+O10+P10+Q10+R10)</f>
        <v>0</v>
      </c>
    </row>
    <row r="11" spans="2:30" ht="3" customHeight="1" x14ac:dyDescent="0.35">
      <c r="B11" s="301"/>
      <c r="C11" s="302"/>
      <c r="D11" s="303"/>
      <c r="E11" s="304"/>
      <c r="F11" s="305"/>
      <c r="G11" s="306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8"/>
      <c r="S11" s="309">
        <f t="shared" ref="S11" si="2">H11-(I11+J11+K11+L11+M11+N11+O11+P11)</f>
        <v>0</v>
      </c>
    </row>
    <row r="12" spans="2:30" x14ac:dyDescent="0.35">
      <c r="B12" s="310"/>
      <c r="C12" s="311"/>
      <c r="D12" s="312"/>
      <c r="E12" s="313" t="s">
        <v>132</v>
      </c>
      <c r="F12" s="314"/>
      <c r="G12" s="315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7"/>
      <c r="S12" s="318">
        <f>H12-(I12+J12+K12+L12+M12+N12+O12+P12+Q12+R12)</f>
        <v>0</v>
      </c>
    </row>
    <row r="13" spans="2:30" x14ac:dyDescent="0.35">
      <c r="B13" s="319" t="s">
        <v>133</v>
      </c>
      <c r="C13" s="320"/>
      <c r="D13" s="321"/>
      <c r="E13" s="322" t="s">
        <v>134</v>
      </c>
      <c r="F13" s="323" t="s">
        <v>135</v>
      </c>
      <c r="G13" s="324" t="s">
        <v>135</v>
      </c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6"/>
      <c r="S13" s="327"/>
    </row>
    <row r="14" spans="2:30" ht="15" customHeight="1" x14ac:dyDescent="0.35">
      <c r="B14" s="328"/>
      <c r="C14" s="329">
        <v>1</v>
      </c>
      <c r="D14" s="330"/>
      <c r="E14" s="331" t="s">
        <v>136</v>
      </c>
      <c r="F14" s="332" t="s">
        <v>137</v>
      </c>
      <c r="G14" s="333" t="s">
        <v>137</v>
      </c>
      <c r="H14" s="334">
        <v>0</v>
      </c>
      <c r="I14" s="334">
        <v>0</v>
      </c>
      <c r="J14" s="334">
        <v>0</v>
      </c>
      <c r="K14" s="334">
        <v>0</v>
      </c>
      <c r="L14" s="334">
        <v>0</v>
      </c>
      <c r="M14" s="334">
        <v>0</v>
      </c>
      <c r="N14" s="334">
        <v>0</v>
      </c>
      <c r="O14" s="334">
        <v>0</v>
      </c>
      <c r="P14" s="334">
        <v>0</v>
      </c>
      <c r="Q14" s="334">
        <v>0</v>
      </c>
      <c r="R14" s="335">
        <v>0</v>
      </c>
      <c r="S14" s="336">
        <f>H14-(I14+J14+K14+L14+M14+N14+O14+P14+Q14+R14)</f>
        <v>0</v>
      </c>
      <c r="T14" s="23" t="s">
        <v>138</v>
      </c>
      <c r="U14" s="71">
        <f>SUMIFS('5.c Dettaglio per partita'!$G$2:$G$100,'5.c Dettaglio per partita'!$A$2:$A$100,'5.b Bilancio e infragruppo'!U4,'5.c Dettaglio per partita'!$E$2:$E$100,'5.b Bilancio e infragruppo'!$T$14)-I14</f>
        <v>0</v>
      </c>
      <c r="V14" s="71">
        <f>SUMIFS('5.c Dettaglio per partita'!$G$2:$G$100,'5.c Dettaglio per partita'!$A$2:$A$100,'5.b Bilancio e infragruppo'!V4,'5.c Dettaglio per partita'!$E$2:$E$100,'5.b Bilancio e infragruppo'!$T$14)-J14</f>
        <v>0</v>
      </c>
      <c r="W14" s="71">
        <f>SUMIFS('5.c Dettaglio per partita'!$G$2:$G$100,'5.c Dettaglio per partita'!$A$2:$A$100,'5.b Bilancio e infragruppo'!W4,'5.c Dettaglio per partita'!$E$2:$E$100,'5.b Bilancio e infragruppo'!$T$14)-K14</f>
        <v>0</v>
      </c>
      <c r="X14" s="71">
        <f>SUMIFS('5.c Dettaglio per partita'!$G$2:$G$100,'5.c Dettaglio per partita'!$A$2:$A$100,'5.b Bilancio e infragruppo'!X4,'5.c Dettaglio per partita'!$E$2:$E$100,'5.b Bilancio e infragruppo'!$T$14)-L14</f>
        <v>0</v>
      </c>
      <c r="Y14" s="71">
        <f>SUMIFS('5.c Dettaglio per partita'!$G$2:$G$100,'5.c Dettaglio per partita'!$A$2:$A$100,'5.b Bilancio e infragruppo'!Y4,'5.c Dettaglio per partita'!$E$2:$E$100,'5.b Bilancio e infragruppo'!$T$14)-M14</f>
        <v>0</v>
      </c>
      <c r="Z14" s="71">
        <f>SUMIFS('5.c Dettaglio per partita'!$G$2:$G$100,'5.c Dettaglio per partita'!$A$2:$A$100,'5.b Bilancio e infragruppo'!Z4,'5.c Dettaglio per partita'!$E$2:$E$100,'5.b Bilancio e infragruppo'!$T$14)-N14</f>
        <v>0</v>
      </c>
      <c r="AA14" s="71">
        <f>SUMIFS('5.c Dettaglio per partita'!$G$2:$G$100,'5.c Dettaglio per partita'!$A$2:$A$100,'5.b Bilancio e infragruppo'!AA4,'5.c Dettaglio per partita'!$E$2:$E$100,'5.b Bilancio e infragruppo'!$T$14)-O14</f>
        <v>0</v>
      </c>
      <c r="AB14" s="71">
        <f>SUMIFS('5.c Dettaglio per partita'!$G$2:$G$100,'5.c Dettaglio per partita'!$A$2:$A$100,'5.b Bilancio e infragruppo'!AB4,'5.c Dettaglio per partita'!$E$2:$E$100,'5.b Bilancio e infragruppo'!$T$14)-P14</f>
        <v>0</v>
      </c>
      <c r="AC14" s="71">
        <f>SUMIFS('5.c Dettaglio per partita'!$G$2:$G$100,'5.c Dettaglio per partita'!$A$2:$A$100,'5.b Bilancio e infragruppo'!AC4,'5.c Dettaglio per partita'!$E$2:$E$100,'5.b Bilancio e infragruppo'!$T$14)-Q14</f>
        <v>0</v>
      </c>
      <c r="AD14" s="71">
        <f>SUMIFS('5.c Dettaglio per partita'!$G$2:$G$100,'5.c Dettaglio per partita'!$A$2:$A$100,'5.b Bilancio e infragruppo'!AD4,'5.c Dettaglio per partita'!$E$2:$E$100,'5.b Bilancio e infragruppo'!$T$14)-R14</f>
        <v>0</v>
      </c>
    </row>
    <row r="15" spans="2:30" ht="15" customHeight="1" x14ac:dyDescent="0.35">
      <c r="B15" s="337"/>
      <c r="C15" s="338">
        <v>2</v>
      </c>
      <c r="D15" s="330"/>
      <c r="E15" s="331" t="s">
        <v>139</v>
      </c>
      <c r="F15" s="332" t="s">
        <v>140</v>
      </c>
      <c r="G15" s="333" t="s">
        <v>140</v>
      </c>
      <c r="H15" s="334">
        <v>0</v>
      </c>
      <c r="I15" s="334">
        <v>0</v>
      </c>
      <c r="J15" s="334">
        <v>0</v>
      </c>
      <c r="K15" s="334">
        <v>0</v>
      </c>
      <c r="L15" s="334">
        <v>0</v>
      </c>
      <c r="M15" s="334">
        <v>0</v>
      </c>
      <c r="N15" s="334">
        <v>0</v>
      </c>
      <c r="O15" s="334">
        <v>0</v>
      </c>
      <c r="P15" s="334">
        <v>0</v>
      </c>
      <c r="Q15" s="334">
        <v>0</v>
      </c>
      <c r="R15" s="335">
        <v>0</v>
      </c>
      <c r="S15" s="336">
        <f t="shared" ref="S15:S78" si="3">H15-(I15+J15+K15+L15+M15+N15+O15+P15+Q15+R15)</f>
        <v>0</v>
      </c>
      <c r="T15" s="23" t="s">
        <v>141</v>
      </c>
      <c r="U15" s="71">
        <f>SUMIFS('5.c Dettaglio per partita'!$G$2:$G$100,'5.c Dettaglio per partita'!$A$2:$A$100,'5.b Bilancio e infragruppo'!U$4,'5.c Dettaglio per partita'!$E$2:$E$100,'5.b Bilancio e infragruppo'!$T$15)-I15</f>
        <v>0</v>
      </c>
      <c r="V15" s="71">
        <f>SUMIFS('5.c Dettaglio per partita'!$G$2:$G$100,'5.c Dettaglio per partita'!$A$2:$A$100,'5.b Bilancio e infragruppo'!V$4,'5.c Dettaglio per partita'!$E$2:$E$100,'5.b Bilancio e infragruppo'!$T$15)-J15</f>
        <v>0</v>
      </c>
      <c r="W15" s="71">
        <f>SUMIFS('5.c Dettaglio per partita'!$G$2:$G$100,'5.c Dettaglio per partita'!$A$2:$A$100,'5.b Bilancio e infragruppo'!W$4,'5.c Dettaglio per partita'!$E$2:$E$100,'5.b Bilancio e infragruppo'!$T$15)-K15</f>
        <v>0</v>
      </c>
      <c r="X15" s="71">
        <f>SUMIFS('5.c Dettaglio per partita'!$G$2:$G$100,'5.c Dettaglio per partita'!$A$2:$A$100,'5.b Bilancio e infragruppo'!X$4,'5.c Dettaglio per partita'!$E$2:$E$100,'5.b Bilancio e infragruppo'!$T$15)-L15</f>
        <v>0</v>
      </c>
      <c r="Y15" s="71">
        <f>SUMIFS('5.c Dettaglio per partita'!$G$2:$G$100,'5.c Dettaglio per partita'!$A$2:$A$100,'5.b Bilancio e infragruppo'!Y$4,'5.c Dettaglio per partita'!$E$2:$E$100,'5.b Bilancio e infragruppo'!$T$15)-M15</f>
        <v>0</v>
      </c>
      <c r="Z15" s="71">
        <f>SUMIFS('5.c Dettaglio per partita'!$G$2:$G$100,'5.c Dettaglio per partita'!$A$2:$A$100,'5.b Bilancio e infragruppo'!Z$4,'5.c Dettaglio per partita'!$E$2:$E$100,'5.b Bilancio e infragruppo'!$T$15)-N15</f>
        <v>0</v>
      </c>
      <c r="AA15" s="71">
        <f>SUMIFS('5.c Dettaglio per partita'!$G$2:$G$100,'5.c Dettaglio per partita'!$A$2:$A$100,'5.b Bilancio e infragruppo'!AA$4,'5.c Dettaglio per partita'!$E$2:$E$100,'5.b Bilancio e infragruppo'!$T$15)-O15</f>
        <v>0</v>
      </c>
      <c r="AB15" s="71">
        <f>SUMIFS('5.c Dettaglio per partita'!$G$2:$G$100,'5.c Dettaglio per partita'!$A$2:$A$100,'5.b Bilancio e infragruppo'!AB$4,'5.c Dettaglio per partita'!$E$2:$E$100,'5.b Bilancio e infragruppo'!$T$15)-P15</f>
        <v>0</v>
      </c>
      <c r="AC15" s="71">
        <f>SUMIFS('5.c Dettaglio per partita'!$G$2:$G$100,'5.c Dettaglio per partita'!$A$2:$A$100,'5.b Bilancio e infragruppo'!AC$4,'5.c Dettaglio per partita'!$E$2:$E$100,'5.b Bilancio e infragruppo'!$T$15)-Q15</f>
        <v>0</v>
      </c>
      <c r="AD15" s="71">
        <f>SUMIFS('5.c Dettaglio per partita'!$G$2:$G$100,'5.c Dettaglio per partita'!$A$2:$A$100,'5.b Bilancio e infragruppo'!AD$4,'5.c Dettaglio per partita'!$E$2:$E$100,'5.b Bilancio e infragruppo'!$T$15)-R15</f>
        <v>0</v>
      </c>
    </row>
    <row r="16" spans="2:30" ht="15" customHeight="1" x14ac:dyDescent="0.35">
      <c r="B16" s="339"/>
      <c r="C16" s="338">
        <v>3</v>
      </c>
      <c r="D16" s="330"/>
      <c r="E16" s="331" t="s">
        <v>142</v>
      </c>
      <c r="F16" s="332" t="s">
        <v>143</v>
      </c>
      <c r="G16" s="333" t="s">
        <v>143</v>
      </c>
      <c r="H16" s="334">
        <v>0</v>
      </c>
      <c r="I16" s="334">
        <v>0</v>
      </c>
      <c r="J16" s="334">
        <v>0</v>
      </c>
      <c r="K16" s="334">
        <v>0</v>
      </c>
      <c r="L16" s="334">
        <v>0</v>
      </c>
      <c r="M16" s="334">
        <v>0</v>
      </c>
      <c r="N16" s="334">
        <v>0</v>
      </c>
      <c r="O16" s="334">
        <v>0</v>
      </c>
      <c r="P16" s="334">
        <v>0</v>
      </c>
      <c r="Q16" s="334">
        <v>0</v>
      </c>
      <c r="R16" s="335">
        <v>0</v>
      </c>
      <c r="S16" s="336">
        <f t="shared" si="3"/>
        <v>0</v>
      </c>
      <c r="T16" s="23" t="s">
        <v>144</v>
      </c>
      <c r="U16" s="71">
        <f>SUMIFS('5.c Dettaglio per partita'!$G$2:$G$100,'5.c Dettaglio per partita'!$A$2:$A$100,'5.b Bilancio e infragruppo'!U$4,'5.c Dettaglio per partita'!$E$2:$E$100,'5.b Bilancio e infragruppo'!$T16)-I16</f>
        <v>0</v>
      </c>
      <c r="V16" s="71">
        <f>SUMIFS('5.c Dettaglio per partita'!$G$2:$G$100,'5.c Dettaglio per partita'!$A$2:$A$100,'5.b Bilancio e infragruppo'!V$4,'5.c Dettaglio per partita'!$E$2:$E$100,'5.b Bilancio e infragruppo'!$T16)-J16</f>
        <v>0</v>
      </c>
      <c r="W16" s="71">
        <f>SUMIFS('5.c Dettaglio per partita'!$G$2:$G$100,'5.c Dettaglio per partita'!$A$2:$A$100,'5.b Bilancio e infragruppo'!W$4,'5.c Dettaglio per partita'!$E$2:$E$100,'5.b Bilancio e infragruppo'!$T16)-K16</f>
        <v>0</v>
      </c>
      <c r="X16" s="71">
        <f>SUMIFS('5.c Dettaglio per partita'!$G$2:$G$100,'5.c Dettaglio per partita'!$A$2:$A$100,'5.b Bilancio e infragruppo'!X$4,'5.c Dettaglio per partita'!$E$2:$E$100,'5.b Bilancio e infragruppo'!$T16)-L16</f>
        <v>0</v>
      </c>
      <c r="Y16" s="71">
        <f>SUMIFS('5.c Dettaglio per partita'!$G$2:$G$100,'5.c Dettaglio per partita'!$A$2:$A$100,'5.b Bilancio e infragruppo'!Y$4,'5.c Dettaglio per partita'!$E$2:$E$100,'5.b Bilancio e infragruppo'!$T16)-M16</f>
        <v>0</v>
      </c>
      <c r="Z16" s="71">
        <f>SUMIFS('5.c Dettaglio per partita'!$G$2:$G$100,'5.c Dettaglio per partita'!$A$2:$A$100,'5.b Bilancio e infragruppo'!Z$4,'5.c Dettaglio per partita'!$E$2:$E$100,'5.b Bilancio e infragruppo'!$T16)-N16</f>
        <v>0</v>
      </c>
      <c r="AA16" s="71">
        <f>SUMIFS('5.c Dettaglio per partita'!$G$2:$G$100,'5.c Dettaglio per partita'!$A$2:$A$100,'5.b Bilancio e infragruppo'!AA$4,'5.c Dettaglio per partita'!$E$2:$E$100,'5.b Bilancio e infragruppo'!$T16)-O16</f>
        <v>0</v>
      </c>
      <c r="AB16" s="71">
        <f>SUMIFS('5.c Dettaglio per partita'!$G$2:$G$100,'5.c Dettaglio per partita'!$A$2:$A$100,'5.b Bilancio e infragruppo'!AB$4,'5.c Dettaglio per partita'!$E$2:$E$100,'5.b Bilancio e infragruppo'!$T16)-P16</f>
        <v>0</v>
      </c>
      <c r="AC16" s="71">
        <f>SUMIFS('5.c Dettaglio per partita'!$G$2:$G$100,'5.c Dettaglio per partita'!$A$2:$A$100,'5.b Bilancio e infragruppo'!AC$4,'5.c Dettaglio per partita'!$E$2:$E$100,'5.b Bilancio e infragruppo'!$T16)-Q16</f>
        <v>0</v>
      </c>
      <c r="AD16" s="71">
        <f>SUMIFS('5.c Dettaglio per partita'!$G$2:$G$100,'5.c Dettaglio per partita'!$A$2:$A$100,'5.b Bilancio e infragruppo'!AD$4,'5.c Dettaglio per partita'!$E$2:$E$100,'5.b Bilancio e infragruppo'!$T16)-R16</f>
        <v>0</v>
      </c>
    </row>
    <row r="17" spans="2:30" ht="15" customHeight="1" x14ac:dyDescent="0.35">
      <c r="B17" s="339"/>
      <c r="C17" s="338">
        <v>4</v>
      </c>
      <c r="D17" s="330"/>
      <c r="E17" s="331" t="s">
        <v>145</v>
      </c>
      <c r="F17" s="332" t="s">
        <v>146</v>
      </c>
      <c r="G17" s="333" t="s">
        <v>146</v>
      </c>
      <c r="H17" s="334">
        <v>0</v>
      </c>
      <c r="I17" s="334">
        <v>0</v>
      </c>
      <c r="J17" s="334">
        <v>0</v>
      </c>
      <c r="K17" s="334">
        <v>0</v>
      </c>
      <c r="L17" s="334">
        <v>0</v>
      </c>
      <c r="M17" s="334">
        <v>0</v>
      </c>
      <c r="N17" s="334">
        <v>0</v>
      </c>
      <c r="O17" s="334">
        <v>0</v>
      </c>
      <c r="P17" s="334">
        <v>0</v>
      </c>
      <c r="Q17" s="334">
        <v>0</v>
      </c>
      <c r="R17" s="335">
        <v>0</v>
      </c>
      <c r="S17" s="336">
        <f t="shared" si="3"/>
        <v>0</v>
      </c>
      <c r="T17" s="23" t="s">
        <v>147</v>
      </c>
      <c r="U17" s="71">
        <f>SUMIFS('5.c Dettaglio per partita'!$G$2:$G$100,'5.c Dettaglio per partita'!$A$2:$A$100,'5.b Bilancio e infragruppo'!U$4,'5.c Dettaglio per partita'!$E$2:$E$100,'5.b Bilancio e infragruppo'!$T17)-I17</f>
        <v>0</v>
      </c>
      <c r="V17" s="71">
        <f>SUMIFS('5.c Dettaglio per partita'!$G$2:$G$100,'5.c Dettaglio per partita'!$A$2:$A$100,'5.b Bilancio e infragruppo'!V$4,'5.c Dettaglio per partita'!$E$2:$E$100,'5.b Bilancio e infragruppo'!$T17)-J17</f>
        <v>0</v>
      </c>
      <c r="W17" s="71">
        <f>SUMIFS('5.c Dettaglio per partita'!$G$2:$G$100,'5.c Dettaglio per partita'!$A$2:$A$100,'5.b Bilancio e infragruppo'!W$4,'5.c Dettaglio per partita'!$E$2:$E$100,'5.b Bilancio e infragruppo'!$T17)-K17</f>
        <v>0</v>
      </c>
      <c r="X17" s="71">
        <f>SUMIFS('5.c Dettaglio per partita'!$G$2:$G$100,'5.c Dettaglio per partita'!$A$2:$A$100,'5.b Bilancio e infragruppo'!X$4,'5.c Dettaglio per partita'!$E$2:$E$100,'5.b Bilancio e infragruppo'!$T17)-L17</f>
        <v>0</v>
      </c>
      <c r="Y17" s="71">
        <f>SUMIFS('5.c Dettaglio per partita'!$G$2:$G$100,'5.c Dettaglio per partita'!$A$2:$A$100,'5.b Bilancio e infragruppo'!Y$4,'5.c Dettaglio per partita'!$E$2:$E$100,'5.b Bilancio e infragruppo'!$T17)-M17</f>
        <v>0</v>
      </c>
      <c r="Z17" s="71">
        <f>SUMIFS('5.c Dettaglio per partita'!$G$2:$G$100,'5.c Dettaglio per partita'!$A$2:$A$100,'5.b Bilancio e infragruppo'!Z$4,'5.c Dettaglio per partita'!$E$2:$E$100,'5.b Bilancio e infragruppo'!$T17)-N17</f>
        <v>0</v>
      </c>
      <c r="AA17" s="71">
        <f>SUMIFS('5.c Dettaglio per partita'!$G$2:$G$100,'5.c Dettaglio per partita'!$A$2:$A$100,'5.b Bilancio e infragruppo'!AA$4,'5.c Dettaglio per partita'!$E$2:$E$100,'5.b Bilancio e infragruppo'!$T17)-O17</f>
        <v>0</v>
      </c>
      <c r="AB17" s="71">
        <f>SUMIFS('5.c Dettaglio per partita'!$G$2:$G$100,'5.c Dettaglio per partita'!$A$2:$A$100,'5.b Bilancio e infragruppo'!AB$4,'5.c Dettaglio per partita'!$E$2:$E$100,'5.b Bilancio e infragruppo'!$T17)-P17</f>
        <v>0</v>
      </c>
      <c r="AC17" s="71">
        <f>SUMIFS('5.c Dettaglio per partita'!$G$2:$G$100,'5.c Dettaglio per partita'!$A$2:$A$100,'5.b Bilancio e infragruppo'!AC$4,'5.c Dettaglio per partita'!$E$2:$E$100,'5.b Bilancio e infragruppo'!$T17)-Q17</f>
        <v>0</v>
      </c>
      <c r="AD17" s="71">
        <f>SUMIFS('5.c Dettaglio per partita'!$G$2:$G$100,'5.c Dettaglio per partita'!$A$2:$A$100,'5.b Bilancio e infragruppo'!AD$4,'5.c Dettaglio per partita'!$E$2:$E$100,'5.b Bilancio e infragruppo'!$T17)-R17</f>
        <v>0</v>
      </c>
    </row>
    <row r="18" spans="2:30" ht="15" customHeight="1" x14ac:dyDescent="0.35">
      <c r="B18" s="339"/>
      <c r="C18" s="338">
        <v>5</v>
      </c>
      <c r="D18" s="330"/>
      <c r="E18" s="331" t="s">
        <v>148</v>
      </c>
      <c r="F18" s="332" t="s">
        <v>149</v>
      </c>
      <c r="G18" s="333" t="s">
        <v>149</v>
      </c>
      <c r="H18" s="334">
        <v>0</v>
      </c>
      <c r="I18" s="334">
        <v>0</v>
      </c>
      <c r="J18" s="334">
        <v>0</v>
      </c>
      <c r="K18" s="334">
        <v>0</v>
      </c>
      <c r="L18" s="334">
        <v>0</v>
      </c>
      <c r="M18" s="334">
        <v>0</v>
      </c>
      <c r="N18" s="334">
        <v>0</v>
      </c>
      <c r="O18" s="334">
        <v>0</v>
      </c>
      <c r="P18" s="334">
        <v>0</v>
      </c>
      <c r="Q18" s="334">
        <v>0</v>
      </c>
      <c r="R18" s="335">
        <v>0</v>
      </c>
      <c r="S18" s="336">
        <f t="shared" si="3"/>
        <v>0</v>
      </c>
      <c r="T18" s="23" t="s">
        <v>150</v>
      </c>
      <c r="U18" s="71">
        <f>SUMIFS('5.c Dettaglio per partita'!$G$2:$G$100,'5.c Dettaglio per partita'!$A$2:$A$100,'5.b Bilancio e infragruppo'!U$4,'5.c Dettaglio per partita'!$E$2:$E$100,'5.b Bilancio e infragruppo'!$T18)-I18</f>
        <v>0</v>
      </c>
      <c r="V18" s="71">
        <f>SUMIFS('5.c Dettaglio per partita'!$G$2:$G$100,'5.c Dettaglio per partita'!$A$2:$A$100,'5.b Bilancio e infragruppo'!V$4,'5.c Dettaglio per partita'!$E$2:$E$100,'5.b Bilancio e infragruppo'!$T18)-J18</f>
        <v>0</v>
      </c>
      <c r="W18" s="71">
        <f>SUMIFS('5.c Dettaglio per partita'!$G$2:$G$100,'5.c Dettaglio per partita'!$A$2:$A$100,'5.b Bilancio e infragruppo'!W$4,'5.c Dettaglio per partita'!$E$2:$E$100,'5.b Bilancio e infragruppo'!$T18)-K18</f>
        <v>0</v>
      </c>
      <c r="X18" s="71">
        <f>SUMIFS('5.c Dettaglio per partita'!$G$2:$G$100,'5.c Dettaglio per partita'!$A$2:$A$100,'5.b Bilancio e infragruppo'!X$4,'5.c Dettaglio per partita'!$E$2:$E$100,'5.b Bilancio e infragruppo'!$T18)-L18</f>
        <v>0</v>
      </c>
      <c r="Y18" s="71">
        <f>SUMIFS('5.c Dettaglio per partita'!$G$2:$G$100,'5.c Dettaglio per partita'!$A$2:$A$100,'5.b Bilancio e infragruppo'!Y$4,'5.c Dettaglio per partita'!$E$2:$E$100,'5.b Bilancio e infragruppo'!$T18)-M18</f>
        <v>0</v>
      </c>
      <c r="Z18" s="71">
        <f>SUMIFS('5.c Dettaglio per partita'!$G$2:$G$100,'5.c Dettaglio per partita'!$A$2:$A$100,'5.b Bilancio e infragruppo'!Z$4,'5.c Dettaglio per partita'!$E$2:$E$100,'5.b Bilancio e infragruppo'!$T18)-N18</f>
        <v>0</v>
      </c>
      <c r="AA18" s="71">
        <f>SUMIFS('5.c Dettaglio per partita'!$G$2:$G$100,'5.c Dettaglio per partita'!$A$2:$A$100,'5.b Bilancio e infragruppo'!AA$4,'5.c Dettaglio per partita'!$E$2:$E$100,'5.b Bilancio e infragruppo'!$T18)-O18</f>
        <v>0</v>
      </c>
      <c r="AB18" s="71">
        <f>SUMIFS('5.c Dettaglio per partita'!$G$2:$G$100,'5.c Dettaglio per partita'!$A$2:$A$100,'5.b Bilancio e infragruppo'!AB$4,'5.c Dettaglio per partita'!$E$2:$E$100,'5.b Bilancio e infragruppo'!$T18)-P18</f>
        <v>0</v>
      </c>
      <c r="AC18" s="71">
        <f>SUMIFS('5.c Dettaglio per partita'!$G$2:$G$100,'5.c Dettaglio per partita'!$A$2:$A$100,'5.b Bilancio e infragruppo'!AC$4,'5.c Dettaglio per partita'!$E$2:$E$100,'5.b Bilancio e infragruppo'!$T18)-Q18</f>
        <v>0</v>
      </c>
      <c r="AD18" s="71">
        <f>SUMIFS('5.c Dettaglio per partita'!$G$2:$G$100,'5.c Dettaglio per partita'!$A$2:$A$100,'5.b Bilancio e infragruppo'!AD$4,'5.c Dettaglio per partita'!$E$2:$E$100,'5.b Bilancio e infragruppo'!$T18)-R18</f>
        <v>0</v>
      </c>
    </row>
    <row r="19" spans="2:30" ht="15" customHeight="1" x14ac:dyDescent="0.35">
      <c r="B19" s="339"/>
      <c r="C19" s="338">
        <v>6</v>
      </c>
      <c r="D19" s="330"/>
      <c r="E19" s="331" t="s">
        <v>151</v>
      </c>
      <c r="F19" s="332" t="s">
        <v>152</v>
      </c>
      <c r="G19" s="333" t="s">
        <v>152</v>
      </c>
      <c r="H19" s="334">
        <v>0</v>
      </c>
      <c r="I19" s="334">
        <v>0</v>
      </c>
      <c r="J19" s="334">
        <v>0</v>
      </c>
      <c r="K19" s="334">
        <v>0</v>
      </c>
      <c r="L19" s="334">
        <v>0</v>
      </c>
      <c r="M19" s="334">
        <v>0</v>
      </c>
      <c r="N19" s="334">
        <v>0</v>
      </c>
      <c r="O19" s="334">
        <v>0</v>
      </c>
      <c r="P19" s="334">
        <v>0</v>
      </c>
      <c r="Q19" s="334">
        <v>0</v>
      </c>
      <c r="R19" s="335">
        <v>0</v>
      </c>
      <c r="S19" s="336">
        <f t="shared" si="3"/>
        <v>0</v>
      </c>
      <c r="T19" s="23" t="s">
        <v>153</v>
      </c>
      <c r="U19" s="71">
        <f>SUMIFS('5.c Dettaglio per partita'!$G$2:$G$100,'5.c Dettaglio per partita'!$A$2:$A$100,'5.b Bilancio e infragruppo'!U$4,'5.c Dettaglio per partita'!$E$2:$E$100,'5.b Bilancio e infragruppo'!$T19)-I19</f>
        <v>0</v>
      </c>
      <c r="V19" s="71">
        <f>SUMIFS('5.c Dettaglio per partita'!$G$2:$G$100,'5.c Dettaglio per partita'!$A$2:$A$100,'5.b Bilancio e infragruppo'!V$4,'5.c Dettaglio per partita'!$E$2:$E$100,'5.b Bilancio e infragruppo'!$T19)-J19</f>
        <v>0</v>
      </c>
      <c r="W19" s="71">
        <f>SUMIFS('5.c Dettaglio per partita'!$G$2:$G$100,'5.c Dettaglio per partita'!$A$2:$A$100,'5.b Bilancio e infragruppo'!W$4,'5.c Dettaglio per partita'!$E$2:$E$100,'5.b Bilancio e infragruppo'!$T19)-K19</f>
        <v>0</v>
      </c>
      <c r="X19" s="71">
        <f>SUMIFS('5.c Dettaglio per partita'!$G$2:$G$100,'5.c Dettaglio per partita'!$A$2:$A$100,'5.b Bilancio e infragruppo'!X$4,'5.c Dettaglio per partita'!$E$2:$E$100,'5.b Bilancio e infragruppo'!$T19)-L19</f>
        <v>0</v>
      </c>
      <c r="Y19" s="71">
        <f>SUMIFS('5.c Dettaglio per partita'!$G$2:$G$100,'5.c Dettaglio per partita'!$A$2:$A$100,'5.b Bilancio e infragruppo'!Y$4,'5.c Dettaglio per partita'!$E$2:$E$100,'5.b Bilancio e infragruppo'!$T19)-M19</f>
        <v>0</v>
      </c>
      <c r="Z19" s="71">
        <f>SUMIFS('5.c Dettaglio per partita'!$G$2:$G$100,'5.c Dettaglio per partita'!$A$2:$A$100,'5.b Bilancio e infragruppo'!Z$4,'5.c Dettaglio per partita'!$E$2:$E$100,'5.b Bilancio e infragruppo'!$T19)-N19</f>
        <v>0</v>
      </c>
      <c r="AA19" s="71">
        <f>SUMIFS('5.c Dettaglio per partita'!$G$2:$G$100,'5.c Dettaglio per partita'!$A$2:$A$100,'5.b Bilancio e infragruppo'!AA$4,'5.c Dettaglio per partita'!$E$2:$E$100,'5.b Bilancio e infragruppo'!$T19)-O19</f>
        <v>0</v>
      </c>
      <c r="AB19" s="71">
        <f>SUMIFS('5.c Dettaglio per partita'!$G$2:$G$100,'5.c Dettaglio per partita'!$A$2:$A$100,'5.b Bilancio e infragruppo'!AB$4,'5.c Dettaglio per partita'!$E$2:$E$100,'5.b Bilancio e infragruppo'!$T19)-P19</f>
        <v>0</v>
      </c>
      <c r="AC19" s="71">
        <f>SUMIFS('5.c Dettaglio per partita'!$G$2:$G$100,'5.c Dettaglio per partita'!$A$2:$A$100,'5.b Bilancio e infragruppo'!AC$4,'5.c Dettaglio per partita'!$E$2:$E$100,'5.b Bilancio e infragruppo'!$T19)-Q19</f>
        <v>0</v>
      </c>
      <c r="AD19" s="71">
        <f>SUMIFS('5.c Dettaglio per partita'!$G$2:$G$100,'5.c Dettaglio per partita'!$A$2:$A$100,'5.b Bilancio e infragruppo'!AD$4,'5.c Dettaglio per partita'!$E$2:$E$100,'5.b Bilancio e infragruppo'!$T19)-R19</f>
        <v>0</v>
      </c>
    </row>
    <row r="20" spans="2:30" ht="16.5" customHeight="1" x14ac:dyDescent="0.35">
      <c r="B20" s="339"/>
      <c r="C20" s="338">
        <v>9</v>
      </c>
      <c r="D20" s="330"/>
      <c r="E20" s="331" t="s">
        <v>154</v>
      </c>
      <c r="F20" s="332" t="s">
        <v>155</v>
      </c>
      <c r="G20" s="333" t="s">
        <v>155</v>
      </c>
      <c r="H20" s="334">
        <v>0</v>
      </c>
      <c r="I20" s="334">
        <v>0</v>
      </c>
      <c r="J20" s="334">
        <v>0</v>
      </c>
      <c r="K20" s="334">
        <v>0</v>
      </c>
      <c r="L20" s="334">
        <v>0</v>
      </c>
      <c r="M20" s="334">
        <v>0</v>
      </c>
      <c r="N20" s="334">
        <v>0</v>
      </c>
      <c r="O20" s="334">
        <v>0</v>
      </c>
      <c r="P20" s="334">
        <v>0</v>
      </c>
      <c r="Q20" s="334">
        <v>0</v>
      </c>
      <c r="R20" s="335">
        <v>0</v>
      </c>
      <c r="S20" s="336">
        <f t="shared" si="3"/>
        <v>0</v>
      </c>
      <c r="T20" s="23" t="s">
        <v>156</v>
      </c>
      <c r="U20" s="71">
        <f>SUMIFS('5.c Dettaglio per partita'!$G$2:$G$100,'5.c Dettaglio per partita'!$A$2:$A$100,'5.b Bilancio e infragruppo'!U$4,'5.c Dettaglio per partita'!$E$2:$E$100,'5.b Bilancio e infragruppo'!$T20)-I20</f>
        <v>0</v>
      </c>
      <c r="V20" s="71">
        <f>SUMIFS('5.c Dettaglio per partita'!$G$2:$G$100,'5.c Dettaglio per partita'!$A$2:$A$100,'5.b Bilancio e infragruppo'!V$4,'5.c Dettaglio per partita'!$E$2:$E$100,'5.b Bilancio e infragruppo'!$T20)-J20</f>
        <v>0</v>
      </c>
      <c r="W20" s="71">
        <f>SUMIFS('5.c Dettaglio per partita'!$G$2:$G$100,'5.c Dettaglio per partita'!$A$2:$A$100,'5.b Bilancio e infragruppo'!W$4,'5.c Dettaglio per partita'!$E$2:$E$100,'5.b Bilancio e infragruppo'!$T20)-K20</f>
        <v>0</v>
      </c>
      <c r="X20" s="71">
        <f>SUMIFS('5.c Dettaglio per partita'!$G$2:$G$100,'5.c Dettaglio per partita'!$A$2:$A$100,'5.b Bilancio e infragruppo'!X$4,'5.c Dettaglio per partita'!$E$2:$E$100,'5.b Bilancio e infragruppo'!$T20)-L20</f>
        <v>0</v>
      </c>
      <c r="Y20" s="71">
        <f>SUMIFS('5.c Dettaglio per partita'!$G$2:$G$100,'5.c Dettaglio per partita'!$A$2:$A$100,'5.b Bilancio e infragruppo'!Y$4,'5.c Dettaglio per partita'!$E$2:$E$100,'5.b Bilancio e infragruppo'!$T20)-M20</f>
        <v>0</v>
      </c>
      <c r="Z20" s="71">
        <f>SUMIFS('5.c Dettaglio per partita'!$G$2:$G$100,'5.c Dettaglio per partita'!$A$2:$A$100,'5.b Bilancio e infragruppo'!Z$4,'5.c Dettaglio per partita'!$E$2:$E$100,'5.b Bilancio e infragruppo'!$T20)-N20</f>
        <v>0</v>
      </c>
      <c r="AA20" s="71">
        <f>SUMIFS('5.c Dettaglio per partita'!$G$2:$G$100,'5.c Dettaglio per partita'!$A$2:$A$100,'5.b Bilancio e infragruppo'!AA$4,'5.c Dettaglio per partita'!$E$2:$E$100,'5.b Bilancio e infragruppo'!$T20)-O20</f>
        <v>0</v>
      </c>
      <c r="AB20" s="71">
        <f>SUMIFS('5.c Dettaglio per partita'!$G$2:$G$100,'5.c Dettaglio per partita'!$A$2:$A$100,'5.b Bilancio e infragruppo'!AB$4,'5.c Dettaglio per partita'!$E$2:$E$100,'5.b Bilancio e infragruppo'!$T20)-P20</f>
        <v>0</v>
      </c>
      <c r="AC20" s="71">
        <f>SUMIFS('5.c Dettaglio per partita'!$G$2:$G$100,'5.c Dettaglio per partita'!$A$2:$A$100,'5.b Bilancio e infragruppo'!AC$4,'5.c Dettaglio per partita'!$E$2:$E$100,'5.b Bilancio e infragruppo'!$T20)-Q20</f>
        <v>0</v>
      </c>
      <c r="AD20" s="71">
        <f>SUMIFS('5.c Dettaglio per partita'!$G$2:$G$100,'5.c Dettaglio per partita'!$A$2:$A$100,'5.b Bilancio e infragruppo'!AD$4,'5.c Dettaglio per partita'!$E$2:$E$100,'5.b Bilancio e infragruppo'!$T20)-R20</f>
        <v>0</v>
      </c>
    </row>
    <row r="21" spans="2:30" x14ac:dyDescent="0.35">
      <c r="B21" s="319"/>
      <c r="C21" s="340"/>
      <c r="D21" s="341"/>
      <c r="E21" s="342" t="s">
        <v>157</v>
      </c>
      <c r="F21" s="343"/>
      <c r="G21" s="344"/>
      <c r="H21" s="345">
        <f>SUM(H14:H20)</f>
        <v>0</v>
      </c>
      <c r="I21" s="345">
        <f t="shared" ref="I21:R21" si="4">SUM(I14:I20)</f>
        <v>0</v>
      </c>
      <c r="J21" s="345">
        <f t="shared" si="4"/>
        <v>0</v>
      </c>
      <c r="K21" s="345">
        <f t="shared" si="4"/>
        <v>0</v>
      </c>
      <c r="L21" s="345">
        <f t="shared" si="4"/>
        <v>0</v>
      </c>
      <c r="M21" s="345">
        <f t="shared" si="4"/>
        <v>0</v>
      </c>
      <c r="N21" s="345">
        <f t="shared" si="4"/>
        <v>0</v>
      </c>
      <c r="O21" s="345">
        <f t="shared" si="4"/>
        <v>0</v>
      </c>
      <c r="P21" s="345">
        <f t="shared" si="4"/>
        <v>0</v>
      </c>
      <c r="Q21" s="345">
        <f t="shared" si="4"/>
        <v>0</v>
      </c>
      <c r="R21" s="346">
        <f t="shared" si="4"/>
        <v>0</v>
      </c>
      <c r="S21" s="347">
        <f t="shared" si="3"/>
        <v>0</v>
      </c>
      <c r="T21" s="23" t="s">
        <v>158</v>
      </c>
    </row>
    <row r="22" spans="2:30" x14ac:dyDescent="0.35">
      <c r="B22" s="348" t="s">
        <v>159</v>
      </c>
      <c r="C22" s="349"/>
      <c r="D22" s="350"/>
      <c r="E22" s="351" t="s">
        <v>160</v>
      </c>
      <c r="F22" s="352"/>
      <c r="G22" s="353"/>
      <c r="H22" s="345">
        <f>SUM(H23)</f>
        <v>0</v>
      </c>
      <c r="I22" s="345">
        <f t="shared" ref="I22:R22" si="5">SUM(I23)</f>
        <v>0</v>
      </c>
      <c r="J22" s="345"/>
      <c r="K22" s="345">
        <f t="shared" si="5"/>
        <v>0</v>
      </c>
      <c r="L22" s="345">
        <f t="shared" si="5"/>
        <v>0</v>
      </c>
      <c r="M22" s="345">
        <f t="shared" si="5"/>
        <v>0</v>
      </c>
      <c r="N22" s="345">
        <f t="shared" si="5"/>
        <v>0</v>
      </c>
      <c r="O22" s="345">
        <f t="shared" si="5"/>
        <v>0</v>
      </c>
      <c r="P22" s="345">
        <f t="shared" si="5"/>
        <v>0</v>
      </c>
      <c r="Q22" s="345">
        <f t="shared" si="5"/>
        <v>0</v>
      </c>
      <c r="R22" s="346">
        <f t="shared" si="5"/>
        <v>0</v>
      </c>
      <c r="S22" s="347">
        <f t="shared" si="3"/>
        <v>0</v>
      </c>
    </row>
    <row r="23" spans="2:30" x14ac:dyDescent="0.35">
      <c r="B23" s="354"/>
      <c r="C23" s="338">
        <v>1</v>
      </c>
      <c r="D23" s="355"/>
      <c r="E23" s="331" t="s">
        <v>161</v>
      </c>
      <c r="F23" s="356"/>
      <c r="G23" s="357"/>
      <c r="H23" s="358">
        <f>+SUM(H24:H27)</f>
        <v>0</v>
      </c>
      <c r="I23" s="358">
        <f t="shared" ref="I23:P23" si="6">+SUM(I24:I27)</f>
        <v>0</v>
      </c>
      <c r="J23" s="358">
        <f t="shared" si="6"/>
        <v>0</v>
      </c>
      <c r="K23" s="358">
        <f t="shared" si="6"/>
        <v>0</v>
      </c>
      <c r="L23" s="358">
        <f t="shared" si="6"/>
        <v>0</v>
      </c>
      <c r="M23" s="358">
        <f t="shared" ref="M23:N23" si="7">+SUM(M24:M27)</f>
        <v>0</v>
      </c>
      <c r="N23" s="358">
        <f t="shared" si="7"/>
        <v>0</v>
      </c>
      <c r="O23" s="358">
        <f t="shared" si="6"/>
        <v>0</v>
      </c>
      <c r="P23" s="358">
        <f t="shared" si="6"/>
        <v>0</v>
      </c>
      <c r="Q23" s="358">
        <f t="shared" ref="Q23:R23" si="8">+SUM(Q24:Q27)</f>
        <v>0</v>
      </c>
      <c r="R23" s="359">
        <f t="shared" si="8"/>
        <v>0</v>
      </c>
      <c r="S23" s="360">
        <f t="shared" si="3"/>
        <v>0</v>
      </c>
    </row>
    <row r="24" spans="2:30" x14ac:dyDescent="0.35">
      <c r="B24" s="361"/>
      <c r="C24" s="362" t="s">
        <v>162</v>
      </c>
      <c r="D24" s="363"/>
      <c r="E24" s="364" t="s">
        <v>163</v>
      </c>
      <c r="F24" s="365"/>
      <c r="G24" s="366"/>
      <c r="H24" s="367">
        <v>0</v>
      </c>
      <c r="I24" s="367">
        <v>0</v>
      </c>
      <c r="J24" s="367">
        <v>0</v>
      </c>
      <c r="K24" s="367">
        <v>0</v>
      </c>
      <c r="L24" s="367">
        <v>0</v>
      </c>
      <c r="M24" s="367">
        <v>0</v>
      </c>
      <c r="N24" s="367">
        <v>0</v>
      </c>
      <c r="O24" s="367">
        <v>0</v>
      </c>
      <c r="P24" s="367">
        <v>0</v>
      </c>
      <c r="Q24" s="367">
        <v>0</v>
      </c>
      <c r="R24" s="368">
        <v>0</v>
      </c>
      <c r="S24" s="369">
        <f t="shared" si="3"/>
        <v>0</v>
      </c>
      <c r="T24" s="23" t="s">
        <v>164</v>
      </c>
      <c r="U24" s="71">
        <f>SUMIFS('5.c Dettaglio per partita'!$G$2:$G$100,'5.c Dettaglio per partita'!$A$2:$A$100,'5.b Bilancio e infragruppo'!U$4,'5.c Dettaglio per partita'!$E$2:$E$100,'5.b Bilancio e infragruppo'!$T24)-I24</f>
        <v>0</v>
      </c>
      <c r="V24" s="71">
        <f>SUMIFS('5.c Dettaglio per partita'!$G$2:$G$100,'5.c Dettaglio per partita'!$A$2:$A$100,'5.b Bilancio e infragruppo'!V$4,'5.c Dettaglio per partita'!$E$2:$E$100,'5.b Bilancio e infragruppo'!$T24)-J24</f>
        <v>0</v>
      </c>
      <c r="W24" s="71">
        <f>SUMIFS('5.c Dettaglio per partita'!$G$2:$G$100,'5.c Dettaglio per partita'!$A$2:$A$100,'5.b Bilancio e infragruppo'!W$4,'5.c Dettaglio per partita'!$E$2:$E$100,'5.b Bilancio e infragruppo'!$T24)-K24</f>
        <v>0</v>
      </c>
      <c r="X24" s="71">
        <f>SUMIFS('5.c Dettaglio per partita'!$G$2:$G$100,'5.c Dettaglio per partita'!$A$2:$A$100,'5.b Bilancio e infragruppo'!X$4,'5.c Dettaglio per partita'!$E$2:$E$100,'5.b Bilancio e infragruppo'!$T24)-L24</f>
        <v>0</v>
      </c>
      <c r="Y24" s="71">
        <f>SUMIFS('5.c Dettaglio per partita'!$G$2:$G$100,'5.c Dettaglio per partita'!$A$2:$A$100,'5.b Bilancio e infragruppo'!Y$4,'5.c Dettaglio per partita'!$E$2:$E$100,'5.b Bilancio e infragruppo'!$T24)-M24</f>
        <v>0</v>
      </c>
      <c r="Z24" s="71">
        <f>SUMIFS('5.c Dettaglio per partita'!$G$2:$G$100,'5.c Dettaglio per partita'!$A$2:$A$100,'5.b Bilancio e infragruppo'!Z$4,'5.c Dettaglio per partita'!$E$2:$E$100,'5.b Bilancio e infragruppo'!$T24)-N24</f>
        <v>0</v>
      </c>
      <c r="AA24" s="71">
        <f>SUMIFS('5.c Dettaglio per partita'!$G$2:$G$100,'5.c Dettaglio per partita'!$A$2:$A$100,'5.b Bilancio e infragruppo'!AA$4,'5.c Dettaglio per partita'!$E$2:$E$100,'5.b Bilancio e infragruppo'!$T24)-O24</f>
        <v>0</v>
      </c>
      <c r="AB24" s="71">
        <f>SUMIFS('5.c Dettaglio per partita'!$G$2:$G$100,'5.c Dettaglio per partita'!$A$2:$A$100,'5.b Bilancio e infragruppo'!AB$4,'5.c Dettaglio per partita'!$E$2:$E$100,'5.b Bilancio e infragruppo'!$T24)-P24</f>
        <v>0</v>
      </c>
      <c r="AC24" s="71">
        <f>SUMIFS('5.c Dettaglio per partita'!$G$2:$G$100,'5.c Dettaglio per partita'!$A$2:$A$100,'5.b Bilancio e infragruppo'!AC$4,'5.c Dettaglio per partita'!$E$2:$E$100,'5.b Bilancio e infragruppo'!$T24)-Q24</f>
        <v>0</v>
      </c>
      <c r="AD24" s="71">
        <f>SUMIFS('5.c Dettaglio per partita'!$G$2:$G$100,'5.c Dettaglio per partita'!$A$2:$A$100,'5.b Bilancio e infragruppo'!AD$4,'5.c Dettaglio per partita'!$E$2:$E$100,'5.b Bilancio e infragruppo'!$T24)-R24</f>
        <v>0</v>
      </c>
    </row>
    <row r="25" spans="2:30" x14ac:dyDescent="0.35">
      <c r="B25" s="361"/>
      <c r="C25" s="362" t="s">
        <v>165</v>
      </c>
      <c r="D25" s="363"/>
      <c r="E25" s="364" t="s">
        <v>166</v>
      </c>
      <c r="F25" s="365"/>
      <c r="G25" s="366"/>
      <c r="H25" s="367">
        <v>0</v>
      </c>
      <c r="I25" s="367">
        <v>0</v>
      </c>
      <c r="J25" s="367">
        <v>0</v>
      </c>
      <c r="K25" s="367">
        <v>0</v>
      </c>
      <c r="L25" s="367">
        <v>0</v>
      </c>
      <c r="M25" s="367">
        <v>0</v>
      </c>
      <c r="N25" s="367">
        <v>0</v>
      </c>
      <c r="O25" s="367">
        <v>0</v>
      </c>
      <c r="P25" s="367">
        <v>0</v>
      </c>
      <c r="Q25" s="367">
        <v>0</v>
      </c>
      <c r="R25" s="368">
        <v>0</v>
      </c>
      <c r="S25" s="369">
        <f t="shared" si="3"/>
        <v>0</v>
      </c>
      <c r="T25" s="23" t="s">
        <v>167</v>
      </c>
      <c r="U25" s="71">
        <f>SUMIFS('5.c Dettaglio per partita'!$G$2:$G$100,'5.c Dettaglio per partita'!$A$2:$A$100,'5.b Bilancio e infragruppo'!U$4,'5.c Dettaglio per partita'!$E$2:$E$100,'5.b Bilancio e infragruppo'!$T25)-I25</f>
        <v>0</v>
      </c>
      <c r="V25" s="71">
        <f>SUMIFS('5.c Dettaglio per partita'!$G$2:$G$100,'5.c Dettaglio per partita'!$A$2:$A$100,'5.b Bilancio e infragruppo'!V$4,'5.c Dettaglio per partita'!$E$2:$E$100,'5.b Bilancio e infragruppo'!$T25)-J25</f>
        <v>0</v>
      </c>
      <c r="W25" s="71">
        <f>SUMIFS('5.c Dettaglio per partita'!$G$2:$G$100,'5.c Dettaglio per partita'!$A$2:$A$100,'5.b Bilancio e infragruppo'!W$4,'5.c Dettaglio per partita'!$E$2:$E$100,'5.b Bilancio e infragruppo'!$T25)-K25</f>
        <v>0</v>
      </c>
      <c r="X25" s="71">
        <f>SUMIFS('5.c Dettaglio per partita'!$G$2:$G$100,'5.c Dettaglio per partita'!$A$2:$A$100,'5.b Bilancio e infragruppo'!X$4,'5.c Dettaglio per partita'!$E$2:$E$100,'5.b Bilancio e infragruppo'!$T25)-L25</f>
        <v>0</v>
      </c>
      <c r="Y25" s="71">
        <f>SUMIFS('5.c Dettaglio per partita'!$G$2:$G$100,'5.c Dettaglio per partita'!$A$2:$A$100,'5.b Bilancio e infragruppo'!Y$4,'5.c Dettaglio per partita'!$E$2:$E$100,'5.b Bilancio e infragruppo'!$T25)-M25</f>
        <v>0</v>
      </c>
      <c r="Z25" s="71">
        <f>SUMIFS('5.c Dettaglio per partita'!$G$2:$G$100,'5.c Dettaglio per partita'!$A$2:$A$100,'5.b Bilancio e infragruppo'!Z$4,'5.c Dettaglio per partita'!$E$2:$E$100,'5.b Bilancio e infragruppo'!$T25)-N25</f>
        <v>0</v>
      </c>
      <c r="AA25" s="71">
        <f>SUMIFS('5.c Dettaglio per partita'!$G$2:$G$100,'5.c Dettaglio per partita'!$A$2:$A$100,'5.b Bilancio e infragruppo'!AA$4,'5.c Dettaglio per partita'!$E$2:$E$100,'5.b Bilancio e infragruppo'!$T25)-O25</f>
        <v>0</v>
      </c>
      <c r="AB25" s="71">
        <f>SUMIFS('5.c Dettaglio per partita'!$G$2:$G$100,'5.c Dettaglio per partita'!$A$2:$A$100,'5.b Bilancio e infragruppo'!AB$4,'5.c Dettaglio per partita'!$E$2:$E$100,'5.b Bilancio e infragruppo'!$T25)-P25</f>
        <v>0</v>
      </c>
      <c r="AC25" s="71">
        <f>SUMIFS('5.c Dettaglio per partita'!$G$2:$G$100,'5.c Dettaglio per partita'!$A$2:$A$100,'5.b Bilancio e infragruppo'!AC$4,'5.c Dettaglio per partita'!$E$2:$E$100,'5.b Bilancio e infragruppo'!$T25)-Q25</f>
        <v>0</v>
      </c>
      <c r="AD25" s="71">
        <f>SUMIFS('5.c Dettaglio per partita'!$G$2:$G$100,'5.c Dettaglio per partita'!$A$2:$A$100,'5.b Bilancio e infragruppo'!AD$4,'5.c Dettaglio per partita'!$E$2:$E$100,'5.b Bilancio e infragruppo'!$T25)-R25</f>
        <v>0</v>
      </c>
    </row>
    <row r="26" spans="2:30" x14ac:dyDescent="0.35">
      <c r="B26" s="361"/>
      <c r="C26" s="362" t="s">
        <v>168</v>
      </c>
      <c r="D26" s="363"/>
      <c r="E26" s="364" t="s">
        <v>169</v>
      </c>
      <c r="F26" s="365"/>
      <c r="G26" s="366"/>
      <c r="H26" s="367">
        <v>0</v>
      </c>
      <c r="I26" s="367">
        <v>0</v>
      </c>
      <c r="J26" s="367">
        <v>0</v>
      </c>
      <c r="K26" s="367">
        <v>0</v>
      </c>
      <c r="L26" s="367">
        <v>0</v>
      </c>
      <c r="M26" s="367">
        <v>0</v>
      </c>
      <c r="N26" s="367">
        <v>0</v>
      </c>
      <c r="O26" s="367">
        <v>0</v>
      </c>
      <c r="P26" s="367">
        <v>0</v>
      </c>
      <c r="Q26" s="367">
        <v>0</v>
      </c>
      <c r="R26" s="368">
        <v>0</v>
      </c>
      <c r="S26" s="369">
        <f t="shared" si="3"/>
        <v>0</v>
      </c>
      <c r="T26" s="23" t="s">
        <v>170</v>
      </c>
      <c r="U26" s="71">
        <f>SUMIFS('5.c Dettaglio per partita'!$G$2:$G$100,'5.c Dettaglio per partita'!$A$2:$A$100,'5.b Bilancio e infragruppo'!U$4,'5.c Dettaglio per partita'!$E$2:$E$100,'5.b Bilancio e infragruppo'!$T26)-I26</f>
        <v>0</v>
      </c>
      <c r="V26" s="71">
        <f>SUMIFS('5.c Dettaglio per partita'!$G$2:$G$100,'5.c Dettaglio per partita'!$A$2:$A$100,'5.b Bilancio e infragruppo'!V$4,'5.c Dettaglio per partita'!$E$2:$E$100,'5.b Bilancio e infragruppo'!$T26)-J26</f>
        <v>0</v>
      </c>
      <c r="W26" s="71">
        <f>SUMIFS('5.c Dettaglio per partita'!$G$2:$G$100,'5.c Dettaglio per partita'!$A$2:$A$100,'5.b Bilancio e infragruppo'!W$4,'5.c Dettaglio per partita'!$E$2:$E$100,'5.b Bilancio e infragruppo'!$T26)-K26</f>
        <v>0</v>
      </c>
      <c r="X26" s="71">
        <f>SUMIFS('5.c Dettaglio per partita'!$G$2:$G$100,'5.c Dettaglio per partita'!$A$2:$A$100,'5.b Bilancio e infragruppo'!X$4,'5.c Dettaglio per partita'!$E$2:$E$100,'5.b Bilancio e infragruppo'!$T26)-L26</f>
        <v>0</v>
      </c>
      <c r="Y26" s="71">
        <f>SUMIFS('5.c Dettaglio per partita'!$G$2:$G$100,'5.c Dettaglio per partita'!$A$2:$A$100,'5.b Bilancio e infragruppo'!Y$4,'5.c Dettaglio per partita'!$E$2:$E$100,'5.b Bilancio e infragruppo'!$T26)-M26</f>
        <v>0</v>
      </c>
      <c r="Z26" s="71">
        <f>SUMIFS('5.c Dettaglio per partita'!$G$2:$G$100,'5.c Dettaglio per partita'!$A$2:$A$100,'5.b Bilancio e infragruppo'!Z$4,'5.c Dettaglio per partita'!$E$2:$E$100,'5.b Bilancio e infragruppo'!$T26)-N26</f>
        <v>0</v>
      </c>
      <c r="AA26" s="71">
        <f>SUMIFS('5.c Dettaglio per partita'!$G$2:$G$100,'5.c Dettaglio per partita'!$A$2:$A$100,'5.b Bilancio e infragruppo'!AA$4,'5.c Dettaglio per partita'!$E$2:$E$100,'5.b Bilancio e infragruppo'!$T26)-O26</f>
        <v>0</v>
      </c>
      <c r="AB26" s="71">
        <f>SUMIFS('5.c Dettaglio per partita'!$G$2:$G$100,'5.c Dettaglio per partita'!$A$2:$A$100,'5.b Bilancio e infragruppo'!AB$4,'5.c Dettaglio per partita'!$E$2:$E$100,'5.b Bilancio e infragruppo'!$T26)-P26</f>
        <v>0</v>
      </c>
      <c r="AC26" s="71">
        <f>SUMIFS('5.c Dettaglio per partita'!$G$2:$G$100,'5.c Dettaglio per partita'!$A$2:$A$100,'5.b Bilancio e infragruppo'!AC$4,'5.c Dettaglio per partita'!$E$2:$E$100,'5.b Bilancio e infragruppo'!$T26)-Q26</f>
        <v>0</v>
      </c>
      <c r="AD26" s="71">
        <f>SUMIFS('5.c Dettaglio per partita'!$G$2:$G$100,'5.c Dettaglio per partita'!$A$2:$A$100,'5.b Bilancio e infragruppo'!AD$4,'5.c Dettaglio per partita'!$E$2:$E$100,'5.b Bilancio e infragruppo'!$T26)-R26</f>
        <v>0</v>
      </c>
    </row>
    <row r="27" spans="2:30" x14ac:dyDescent="0.35">
      <c r="B27" s="361"/>
      <c r="C27" s="362" t="s">
        <v>171</v>
      </c>
      <c r="D27" s="363"/>
      <c r="E27" s="364" t="s">
        <v>172</v>
      </c>
      <c r="F27" s="365"/>
      <c r="G27" s="366"/>
      <c r="H27" s="367">
        <v>0</v>
      </c>
      <c r="I27" s="367">
        <v>0</v>
      </c>
      <c r="J27" s="367">
        <v>0</v>
      </c>
      <c r="K27" s="367">
        <v>0</v>
      </c>
      <c r="L27" s="367">
        <v>0</v>
      </c>
      <c r="M27" s="367">
        <v>0</v>
      </c>
      <c r="N27" s="367">
        <v>0</v>
      </c>
      <c r="O27" s="367">
        <v>0</v>
      </c>
      <c r="P27" s="367">
        <v>0</v>
      </c>
      <c r="Q27" s="367">
        <v>0</v>
      </c>
      <c r="R27" s="368">
        <v>0</v>
      </c>
      <c r="S27" s="369">
        <f t="shared" si="3"/>
        <v>0</v>
      </c>
      <c r="T27" s="23" t="s">
        <v>173</v>
      </c>
      <c r="U27" s="71">
        <f>SUMIFS('5.c Dettaglio per partita'!$G$2:$G$100,'5.c Dettaglio per partita'!$A$2:$A$100,'5.b Bilancio e infragruppo'!U$4,'5.c Dettaglio per partita'!$E$2:$E$100,'5.b Bilancio e infragruppo'!$T27)-I27</f>
        <v>0</v>
      </c>
      <c r="V27" s="71">
        <f>SUMIFS('5.c Dettaglio per partita'!$G$2:$G$100,'5.c Dettaglio per partita'!$A$2:$A$100,'5.b Bilancio e infragruppo'!V$4,'5.c Dettaglio per partita'!$E$2:$E$100,'5.b Bilancio e infragruppo'!$T27)-J27</f>
        <v>0</v>
      </c>
      <c r="W27" s="71">
        <f>SUMIFS('5.c Dettaglio per partita'!$G$2:$G$100,'5.c Dettaglio per partita'!$A$2:$A$100,'5.b Bilancio e infragruppo'!W$4,'5.c Dettaglio per partita'!$E$2:$E$100,'5.b Bilancio e infragruppo'!$T27)-K27</f>
        <v>0</v>
      </c>
      <c r="X27" s="71">
        <f>SUMIFS('5.c Dettaglio per partita'!$G$2:$G$100,'5.c Dettaglio per partita'!$A$2:$A$100,'5.b Bilancio e infragruppo'!X$4,'5.c Dettaglio per partita'!$E$2:$E$100,'5.b Bilancio e infragruppo'!$T27)-L27</f>
        <v>0</v>
      </c>
      <c r="Y27" s="71">
        <f>SUMIFS('5.c Dettaglio per partita'!$G$2:$G$100,'5.c Dettaglio per partita'!$A$2:$A$100,'5.b Bilancio e infragruppo'!Y$4,'5.c Dettaglio per partita'!$E$2:$E$100,'5.b Bilancio e infragruppo'!$T27)-M27</f>
        <v>0</v>
      </c>
      <c r="Z27" s="71">
        <f>SUMIFS('5.c Dettaglio per partita'!$G$2:$G$100,'5.c Dettaglio per partita'!$A$2:$A$100,'5.b Bilancio e infragruppo'!Z$4,'5.c Dettaglio per partita'!$E$2:$E$100,'5.b Bilancio e infragruppo'!$T27)-N27</f>
        <v>0</v>
      </c>
      <c r="AA27" s="71">
        <f>SUMIFS('5.c Dettaglio per partita'!$G$2:$G$100,'5.c Dettaglio per partita'!$A$2:$A$100,'5.b Bilancio e infragruppo'!AA$4,'5.c Dettaglio per partita'!$E$2:$E$100,'5.b Bilancio e infragruppo'!$T27)-O27</f>
        <v>0</v>
      </c>
      <c r="AB27" s="71">
        <f>SUMIFS('5.c Dettaglio per partita'!$G$2:$G$100,'5.c Dettaglio per partita'!$A$2:$A$100,'5.b Bilancio e infragruppo'!AB$4,'5.c Dettaglio per partita'!$E$2:$E$100,'5.b Bilancio e infragruppo'!$T27)-P27</f>
        <v>0</v>
      </c>
      <c r="AC27" s="71">
        <f>SUMIFS('5.c Dettaglio per partita'!$G$2:$G$100,'5.c Dettaglio per partita'!$A$2:$A$100,'5.b Bilancio e infragruppo'!AC$4,'5.c Dettaglio per partita'!$E$2:$E$100,'5.b Bilancio e infragruppo'!$T27)-Q27</f>
        <v>0</v>
      </c>
      <c r="AD27" s="71">
        <f>SUMIFS('5.c Dettaglio per partita'!$G$2:$G$100,'5.c Dettaglio per partita'!$A$2:$A$100,'5.b Bilancio e infragruppo'!AD$4,'5.c Dettaglio per partita'!$E$2:$E$100,'5.b Bilancio e infragruppo'!$T27)-R27</f>
        <v>0</v>
      </c>
    </row>
    <row r="28" spans="2:30" x14ac:dyDescent="0.35">
      <c r="B28" s="370" t="s">
        <v>174</v>
      </c>
      <c r="C28" s="371">
        <v>2</v>
      </c>
      <c r="D28" s="372"/>
      <c r="E28" s="373" t="s">
        <v>175</v>
      </c>
      <c r="F28" s="323"/>
      <c r="G28" s="324"/>
      <c r="H28" s="345">
        <f t="shared" ref="H28:R28" si="9">SUM(H29,H31,H33,H35:H40)</f>
        <v>0</v>
      </c>
      <c r="I28" s="345">
        <f t="shared" si="9"/>
        <v>0</v>
      </c>
      <c r="J28" s="345">
        <f t="shared" si="9"/>
        <v>0</v>
      </c>
      <c r="K28" s="345">
        <f t="shared" si="9"/>
        <v>0</v>
      </c>
      <c r="L28" s="345">
        <f t="shared" si="9"/>
        <v>0</v>
      </c>
      <c r="M28" s="345">
        <f t="shared" si="9"/>
        <v>0</v>
      </c>
      <c r="N28" s="345">
        <f t="shared" si="9"/>
        <v>0</v>
      </c>
      <c r="O28" s="345">
        <f t="shared" si="9"/>
        <v>0</v>
      </c>
      <c r="P28" s="345">
        <f t="shared" si="9"/>
        <v>0</v>
      </c>
      <c r="Q28" s="345">
        <f t="shared" si="9"/>
        <v>0</v>
      </c>
      <c r="R28" s="346">
        <f t="shared" si="9"/>
        <v>0</v>
      </c>
      <c r="S28" s="347">
        <f t="shared" si="3"/>
        <v>0</v>
      </c>
    </row>
    <row r="29" spans="2:30" ht="15" customHeight="1" x14ac:dyDescent="0.35">
      <c r="B29" s="361"/>
      <c r="C29" s="362" t="s">
        <v>176</v>
      </c>
      <c r="D29" s="363"/>
      <c r="E29" s="364" t="s">
        <v>163</v>
      </c>
      <c r="F29" s="365" t="s">
        <v>177</v>
      </c>
      <c r="G29" s="366" t="s">
        <v>177</v>
      </c>
      <c r="H29" s="367">
        <v>0</v>
      </c>
      <c r="I29" s="367">
        <v>0</v>
      </c>
      <c r="J29" s="367">
        <v>0</v>
      </c>
      <c r="K29" s="367">
        <v>0</v>
      </c>
      <c r="L29" s="367">
        <v>0</v>
      </c>
      <c r="M29" s="367">
        <v>0</v>
      </c>
      <c r="N29" s="367">
        <v>0</v>
      </c>
      <c r="O29" s="367">
        <v>0</v>
      </c>
      <c r="P29" s="367">
        <v>0</v>
      </c>
      <c r="Q29" s="367">
        <v>0</v>
      </c>
      <c r="R29" s="368">
        <v>0</v>
      </c>
      <c r="S29" s="369">
        <f t="shared" si="3"/>
        <v>0</v>
      </c>
      <c r="T29" s="23" t="s">
        <v>178</v>
      </c>
      <c r="U29" s="71">
        <f>SUMIFS('5.c Dettaglio per partita'!$G$2:$G$100,'5.c Dettaglio per partita'!$A$2:$A$100,'5.b Bilancio e infragruppo'!U$4,'5.c Dettaglio per partita'!$E$2:$E$100,'5.b Bilancio e infragruppo'!$T29)-I29</f>
        <v>0</v>
      </c>
      <c r="V29" s="71">
        <f>SUMIFS('5.c Dettaglio per partita'!$G$2:$G$100,'5.c Dettaglio per partita'!$A$2:$A$100,'5.b Bilancio e infragruppo'!V$4,'5.c Dettaglio per partita'!$E$2:$E$100,'5.b Bilancio e infragruppo'!$T29)-J29</f>
        <v>0</v>
      </c>
      <c r="W29" s="71">
        <f>SUMIFS('5.c Dettaglio per partita'!$G$2:$G$100,'5.c Dettaglio per partita'!$A$2:$A$100,'5.b Bilancio e infragruppo'!W$4,'5.c Dettaglio per partita'!$E$2:$E$100,'5.b Bilancio e infragruppo'!$T29)-K29</f>
        <v>0</v>
      </c>
      <c r="X29" s="71">
        <f>SUMIFS('5.c Dettaglio per partita'!$G$2:$G$100,'5.c Dettaglio per partita'!$A$2:$A$100,'5.b Bilancio e infragruppo'!X$4,'5.c Dettaglio per partita'!$E$2:$E$100,'5.b Bilancio e infragruppo'!$T29)-L29</f>
        <v>0</v>
      </c>
      <c r="Y29" s="71">
        <f>SUMIFS('5.c Dettaglio per partita'!$G$2:$G$100,'5.c Dettaglio per partita'!$A$2:$A$100,'5.b Bilancio e infragruppo'!Y$4,'5.c Dettaglio per partita'!$E$2:$E$100,'5.b Bilancio e infragruppo'!$T29)-M29</f>
        <v>0</v>
      </c>
      <c r="Z29" s="71">
        <f>SUMIFS('5.c Dettaglio per partita'!$G$2:$G$100,'5.c Dettaglio per partita'!$A$2:$A$100,'5.b Bilancio e infragruppo'!Z$4,'5.c Dettaglio per partita'!$E$2:$E$100,'5.b Bilancio e infragruppo'!$T29)-N29</f>
        <v>0</v>
      </c>
      <c r="AA29" s="71">
        <f>SUMIFS('5.c Dettaglio per partita'!$G$2:$G$100,'5.c Dettaglio per partita'!$A$2:$A$100,'5.b Bilancio e infragruppo'!AA$4,'5.c Dettaglio per partita'!$E$2:$E$100,'5.b Bilancio e infragruppo'!$T29)-O29</f>
        <v>0</v>
      </c>
      <c r="AB29" s="71">
        <f>SUMIFS('5.c Dettaglio per partita'!$G$2:$G$100,'5.c Dettaglio per partita'!$A$2:$A$100,'5.b Bilancio e infragruppo'!AB$4,'5.c Dettaglio per partita'!$E$2:$E$100,'5.b Bilancio e infragruppo'!$T29)-P29</f>
        <v>0</v>
      </c>
      <c r="AC29" s="71">
        <f>SUMIFS('5.c Dettaglio per partita'!$G$2:$G$100,'5.c Dettaglio per partita'!$A$2:$A$100,'5.b Bilancio e infragruppo'!AC$4,'5.c Dettaglio per partita'!$E$2:$E$100,'5.b Bilancio e infragruppo'!$T29)-Q29</f>
        <v>0</v>
      </c>
      <c r="AD29" s="71">
        <f>SUMIFS('5.c Dettaglio per partita'!$G$2:$G$100,'5.c Dettaglio per partita'!$A$2:$A$100,'5.b Bilancio e infragruppo'!AD$4,'5.c Dettaglio per partita'!$E$2:$E$100,'5.b Bilancio e infragruppo'!$T29)-R29</f>
        <v>0</v>
      </c>
    </row>
    <row r="30" spans="2:30" x14ac:dyDescent="0.35">
      <c r="B30" s="374"/>
      <c r="C30" s="375"/>
      <c r="D30" s="376" t="s">
        <v>179</v>
      </c>
      <c r="E30" s="377" t="s">
        <v>180</v>
      </c>
      <c r="F30" s="378"/>
      <c r="G30" s="379"/>
      <c r="H30" s="380">
        <v>0</v>
      </c>
      <c r="I30" s="380">
        <v>0</v>
      </c>
      <c r="J30" s="380">
        <v>0</v>
      </c>
      <c r="K30" s="380">
        <v>0</v>
      </c>
      <c r="L30" s="380">
        <v>0</v>
      </c>
      <c r="M30" s="380">
        <v>0</v>
      </c>
      <c r="N30" s="380">
        <v>0</v>
      </c>
      <c r="O30" s="380">
        <v>0</v>
      </c>
      <c r="P30" s="380">
        <v>0</v>
      </c>
      <c r="Q30" s="380">
        <v>0</v>
      </c>
      <c r="R30" s="381">
        <v>0</v>
      </c>
      <c r="S30" s="382">
        <f t="shared" si="3"/>
        <v>0</v>
      </c>
      <c r="T30" s="23" t="s">
        <v>181</v>
      </c>
      <c r="U30" s="71">
        <f>SUMIFS('5.c Dettaglio per partita'!$G$2:$G$100,'5.c Dettaglio per partita'!$A$2:$A$100,'5.b Bilancio e infragruppo'!U$4,'5.c Dettaglio per partita'!$E$2:$E$100,'5.b Bilancio e infragruppo'!$T30)-I30</f>
        <v>0</v>
      </c>
      <c r="V30" s="71">
        <f>SUMIFS('5.c Dettaglio per partita'!$G$2:$G$100,'5.c Dettaglio per partita'!$A$2:$A$100,'5.b Bilancio e infragruppo'!V$4,'5.c Dettaglio per partita'!$E$2:$E$100,'5.b Bilancio e infragruppo'!$T30)-J30</f>
        <v>0</v>
      </c>
      <c r="W30" s="71">
        <f>SUMIFS('5.c Dettaglio per partita'!$G$2:$G$100,'5.c Dettaglio per partita'!$A$2:$A$100,'5.b Bilancio e infragruppo'!W$4,'5.c Dettaglio per partita'!$E$2:$E$100,'5.b Bilancio e infragruppo'!$T30)-K30</f>
        <v>0</v>
      </c>
      <c r="X30" s="71">
        <f>SUMIFS('5.c Dettaglio per partita'!$G$2:$G$100,'5.c Dettaglio per partita'!$A$2:$A$100,'5.b Bilancio e infragruppo'!X$4,'5.c Dettaglio per partita'!$E$2:$E$100,'5.b Bilancio e infragruppo'!$T30)-L30</f>
        <v>0</v>
      </c>
      <c r="Y30" s="71">
        <f>SUMIFS('5.c Dettaglio per partita'!$G$2:$G$100,'5.c Dettaglio per partita'!$A$2:$A$100,'5.b Bilancio e infragruppo'!Y$4,'5.c Dettaglio per partita'!$E$2:$E$100,'5.b Bilancio e infragruppo'!$T30)-M30</f>
        <v>0</v>
      </c>
      <c r="Z30" s="71">
        <f>SUMIFS('5.c Dettaglio per partita'!$G$2:$G$100,'5.c Dettaglio per partita'!$A$2:$A$100,'5.b Bilancio e infragruppo'!Z$4,'5.c Dettaglio per partita'!$E$2:$E$100,'5.b Bilancio e infragruppo'!$T30)-N30</f>
        <v>0</v>
      </c>
      <c r="AA30" s="71">
        <f>SUMIFS('5.c Dettaglio per partita'!$G$2:$G$100,'5.c Dettaglio per partita'!$A$2:$A$100,'5.b Bilancio e infragruppo'!AA$4,'5.c Dettaglio per partita'!$E$2:$E$100,'5.b Bilancio e infragruppo'!$T30)-O30</f>
        <v>0</v>
      </c>
      <c r="AB30" s="71">
        <f>SUMIFS('5.c Dettaglio per partita'!$G$2:$G$100,'5.c Dettaglio per partita'!$A$2:$A$100,'5.b Bilancio e infragruppo'!AB$4,'5.c Dettaglio per partita'!$E$2:$E$100,'5.b Bilancio e infragruppo'!$T30)-P30</f>
        <v>0</v>
      </c>
      <c r="AC30" s="71">
        <f>SUMIFS('5.c Dettaglio per partita'!$G$2:$G$100,'5.c Dettaglio per partita'!$A$2:$A$100,'5.b Bilancio e infragruppo'!AC$4,'5.c Dettaglio per partita'!$E$2:$E$100,'5.b Bilancio e infragruppo'!$T30)-Q30</f>
        <v>0</v>
      </c>
      <c r="AD30" s="71">
        <f>SUMIFS('5.c Dettaglio per partita'!$G$2:$G$100,'5.c Dettaglio per partita'!$A$2:$A$100,'5.b Bilancio e infragruppo'!AD$4,'5.c Dettaglio per partita'!$E$2:$E$100,'5.b Bilancio e infragruppo'!$T30)-R30</f>
        <v>0</v>
      </c>
    </row>
    <row r="31" spans="2:30" x14ac:dyDescent="0.35">
      <c r="B31" s="383"/>
      <c r="C31" s="362" t="s">
        <v>182</v>
      </c>
      <c r="D31" s="384"/>
      <c r="E31" s="364" t="s">
        <v>166</v>
      </c>
      <c r="F31" s="365" t="s">
        <v>177</v>
      </c>
      <c r="G31" s="366"/>
      <c r="H31" s="367">
        <v>0</v>
      </c>
      <c r="I31" s="367">
        <v>0</v>
      </c>
      <c r="J31" s="367">
        <v>0</v>
      </c>
      <c r="K31" s="367">
        <v>0</v>
      </c>
      <c r="L31" s="367">
        <v>0</v>
      </c>
      <c r="M31" s="367">
        <v>0</v>
      </c>
      <c r="N31" s="367">
        <v>0</v>
      </c>
      <c r="O31" s="367">
        <v>0</v>
      </c>
      <c r="P31" s="367">
        <v>0</v>
      </c>
      <c r="Q31" s="367">
        <v>0</v>
      </c>
      <c r="R31" s="368">
        <v>0</v>
      </c>
      <c r="S31" s="369">
        <f t="shared" si="3"/>
        <v>0</v>
      </c>
      <c r="T31" s="23" t="s">
        <v>183</v>
      </c>
      <c r="U31" s="71">
        <f>SUMIFS('5.c Dettaglio per partita'!$G$2:$G$100,'5.c Dettaglio per partita'!$A$2:$A$100,'5.b Bilancio e infragruppo'!U$4,'5.c Dettaglio per partita'!$E$2:$E$100,'5.b Bilancio e infragruppo'!$T31)-I31</f>
        <v>0</v>
      </c>
      <c r="V31" s="71">
        <f>SUMIFS('5.c Dettaglio per partita'!$G$2:$G$100,'5.c Dettaglio per partita'!$A$2:$A$100,'5.b Bilancio e infragruppo'!V$4,'5.c Dettaglio per partita'!$E$2:$E$100,'5.b Bilancio e infragruppo'!$T31)-J31</f>
        <v>0</v>
      </c>
      <c r="W31" s="71">
        <f>SUMIFS('5.c Dettaglio per partita'!$G$2:$G$100,'5.c Dettaglio per partita'!$A$2:$A$100,'5.b Bilancio e infragruppo'!W$4,'5.c Dettaglio per partita'!$E$2:$E$100,'5.b Bilancio e infragruppo'!$T31)-K31</f>
        <v>0</v>
      </c>
      <c r="X31" s="71">
        <f>SUMIFS('5.c Dettaglio per partita'!$G$2:$G$100,'5.c Dettaglio per partita'!$A$2:$A$100,'5.b Bilancio e infragruppo'!X$4,'5.c Dettaglio per partita'!$E$2:$E$100,'5.b Bilancio e infragruppo'!$T31)-L31</f>
        <v>0</v>
      </c>
      <c r="Y31" s="71">
        <f>SUMIFS('5.c Dettaglio per partita'!$G$2:$G$100,'5.c Dettaglio per partita'!$A$2:$A$100,'5.b Bilancio e infragruppo'!Y$4,'5.c Dettaglio per partita'!$E$2:$E$100,'5.b Bilancio e infragruppo'!$T31)-M31</f>
        <v>0</v>
      </c>
      <c r="Z31" s="71">
        <f>SUMIFS('5.c Dettaglio per partita'!$G$2:$G$100,'5.c Dettaglio per partita'!$A$2:$A$100,'5.b Bilancio e infragruppo'!Z$4,'5.c Dettaglio per partita'!$E$2:$E$100,'5.b Bilancio e infragruppo'!$T31)-N31</f>
        <v>0</v>
      </c>
      <c r="AA31" s="71">
        <f>SUMIFS('5.c Dettaglio per partita'!$G$2:$G$100,'5.c Dettaglio per partita'!$A$2:$A$100,'5.b Bilancio e infragruppo'!AA$4,'5.c Dettaglio per partita'!$E$2:$E$100,'5.b Bilancio e infragruppo'!$T31)-O31</f>
        <v>0</v>
      </c>
      <c r="AB31" s="71">
        <f>SUMIFS('5.c Dettaglio per partita'!$G$2:$G$100,'5.c Dettaglio per partita'!$A$2:$A$100,'5.b Bilancio e infragruppo'!AB$4,'5.c Dettaglio per partita'!$E$2:$E$100,'5.b Bilancio e infragruppo'!$T31)-P31</f>
        <v>0</v>
      </c>
      <c r="AC31" s="71">
        <f>SUMIFS('5.c Dettaglio per partita'!$G$2:$G$100,'5.c Dettaglio per partita'!$A$2:$A$100,'5.b Bilancio e infragruppo'!AC$4,'5.c Dettaglio per partita'!$E$2:$E$100,'5.b Bilancio e infragruppo'!$T31)-Q31</f>
        <v>0</v>
      </c>
      <c r="AD31" s="71">
        <f>SUMIFS('5.c Dettaglio per partita'!$G$2:$G$100,'5.c Dettaglio per partita'!$A$2:$A$100,'5.b Bilancio e infragruppo'!AD$4,'5.c Dettaglio per partita'!$E$2:$E$100,'5.b Bilancio e infragruppo'!$T31)-R31</f>
        <v>0</v>
      </c>
    </row>
    <row r="32" spans="2:30" x14ac:dyDescent="0.35">
      <c r="B32" s="374"/>
      <c r="C32" s="375"/>
      <c r="D32" s="376" t="s">
        <v>179</v>
      </c>
      <c r="E32" s="377" t="s">
        <v>180</v>
      </c>
      <c r="F32" s="378"/>
      <c r="G32" s="379"/>
      <c r="H32" s="380">
        <v>0</v>
      </c>
      <c r="I32" s="380">
        <v>0</v>
      </c>
      <c r="J32" s="380">
        <v>0</v>
      </c>
      <c r="K32" s="380">
        <v>0</v>
      </c>
      <c r="L32" s="380">
        <v>0</v>
      </c>
      <c r="M32" s="380">
        <v>0</v>
      </c>
      <c r="N32" s="380">
        <v>0</v>
      </c>
      <c r="O32" s="380">
        <v>0</v>
      </c>
      <c r="P32" s="380">
        <v>0</v>
      </c>
      <c r="Q32" s="380">
        <v>0</v>
      </c>
      <c r="R32" s="381">
        <v>0</v>
      </c>
      <c r="S32" s="382">
        <f t="shared" si="3"/>
        <v>0</v>
      </c>
      <c r="T32" s="23" t="s">
        <v>184</v>
      </c>
      <c r="U32" s="71">
        <f>SUMIFS('5.c Dettaglio per partita'!$G$2:$G$100,'5.c Dettaglio per partita'!$A$2:$A$100,'5.b Bilancio e infragruppo'!U$4,'5.c Dettaglio per partita'!$E$2:$E$100,'5.b Bilancio e infragruppo'!$T32)-I32</f>
        <v>0</v>
      </c>
      <c r="V32" s="71">
        <f>SUMIFS('5.c Dettaglio per partita'!$G$2:$G$100,'5.c Dettaglio per partita'!$A$2:$A$100,'5.b Bilancio e infragruppo'!V$4,'5.c Dettaglio per partita'!$E$2:$E$100,'5.b Bilancio e infragruppo'!$T32)-J32</f>
        <v>0</v>
      </c>
      <c r="W32" s="71">
        <f>SUMIFS('5.c Dettaglio per partita'!$G$2:$G$100,'5.c Dettaglio per partita'!$A$2:$A$100,'5.b Bilancio e infragruppo'!W$4,'5.c Dettaglio per partita'!$E$2:$E$100,'5.b Bilancio e infragruppo'!$T32)-K32</f>
        <v>0</v>
      </c>
      <c r="X32" s="71">
        <f>SUMIFS('5.c Dettaglio per partita'!$G$2:$G$100,'5.c Dettaglio per partita'!$A$2:$A$100,'5.b Bilancio e infragruppo'!X$4,'5.c Dettaglio per partita'!$E$2:$E$100,'5.b Bilancio e infragruppo'!$T32)-L32</f>
        <v>0</v>
      </c>
      <c r="Y32" s="71">
        <f>SUMIFS('5.c Dettaglio per partita'!$G$2:$G$100,'5.c Dettaglio per partita'!$A$2:$A$100,'5.b Bilancio e infragruppo'!Y$4,'5.c Dettaglio per partita'!$E$2:$E$100,'5.b Bilancio e infragruppo'!$T32)-M32</f>
        <v>0</v>
      </c>
      <c r="Z32" s="71">
        <f>SUMIFS('5.c Dettaglio per partita'!$G$2:$G$100,'5.c Dettaglio per partita'!$A$2:$A$100,'5.b Bilancio e infragruppo'!Z$4,'5.c Dettaglio per partita'!$E$2:$E$100,'5.b Bilancio e infragruppo'!$T32)-N32</f>
        <v>0</v>
      </c>
      <c r="AA32" s="71">
        <f>SUMIFS('5.c Dettaglio per partita'!$G$2:$G$100,'5.c Dettaglio per partita'!$A$2:$A$100,'5.b Bilancio e infragruppo'!AA$4,'5.c Dettaglio per partita'!$E$2:$E$100,'5.b Bilancio e infragruppo'!$T32)-O32</f>
        <v>0</v>
      </c>
      <c r="AB32" s="71">
        <f>SUMIFS('5.c Dettaglio per partita'!$G$2:$G$100,'5.c Dettaglio per partita'!$A$2:$A$100,'5.b Bilancio e infragruppo'!AB$4,'5.c Dettaglio per partita'!$E$2:$E$100,'5.b Bilancio e infragruppo'!$T32)-P32</f>
        <v>0</v>
      </c>
      <c r="AC32" s="71">
        <f>SUMIFS('5.c Dettaglio per partita'!$G$2:$G$100,'5.c Dettaglio per partita'!$A$2:$A$100,'5.b Bilancio e infragruppo'!AC$4,'5.c Dettaglio per partita'!$E$2:$E$100,'5.b Bilancio e infragruppo'!$T32)-Q32</f>
        <v>0</v>
      </c>
      <c r="AD32" s="71">
        <f>SUMIFS('5.c Dettaglio per partita'!$G$2:$G$100,'5.c Dettaglio per partita'!$A$2:$A$100,'5.b Bilancio e infragruppo'!AD$4,'5.c Dettaglio per partita'!$E$2:$E$100,'5.b Bilancio e infragruppo'!$T32)-R32</f>
        <v>0</v>
      </c>
    </row>
    <row r="33" spans="2:30" ht="16.5" customHeight="1" x14ac:dyDescent="0.35">
      <c r="B33" s="383"/>
      <c r="C33" s="362" t="s">
        <v>185</v>
      </c>
      <c r="D33" s="384"/>
      <c r="E33" s="364" t="s">
        <v>186</v>
      </c>
      <c r="F33" s="365" t="s">
        <v>187</v>
      </c>
      <c r="G33" s="366" t="s">
        <v>187</v>
      </c>
      <c r="H33" s="367">
        <v>0</v>
      </c>
      <c r="I33" s="367">
        <v>0</v>
      </c>
      <c r="J33" s="367">
        <v>0</v>
      </c>
      <c r="K33" s="367">
        <v>0</v>
      </c>
      <c r="L33" s="367">
        <v>0</v>
      </c>
      <c r="M33" s="367">
        <v>0</v>
      </c>
      <c r="N33" s="367">
        <v>0</v>
      </c>
      <c r="O33" s="367">
        <v>0</v>
      </c>
      <c r="P33" s="367">
        <v>0</v>
      </c>
      <c r="Q33" s="367">
        <v>0</v>
      </c>
      <c r="R33" s="368">
        <v>0</v>
      </c>
      <c r="S33" s="369">
        <f t="shared" si="3"/>
        <v>0</v>
      </c>
      <c r="T33" s="23" t="s">
        <v>188</v>
      </c>
      <c r="U33" s="71">
        <f>SUMIFS('5.c Dettaglio per partita'!$G$2:$G$100,'5.c Dettaglio per partita'!$A$2:$A$100,'5.b Bilancio e infragruppo'!U$4,'5.c Dettaglio per partita'!$E$2:$E$100,'5.b Bilancio e infragruppo'!$T33)-I33</f>
        <v>0</v>
      </c>
      <c r="V33" s="71">
        <f>SUMIFS('5.c Dettaglio per partita'!$G$2:$G$100,'5.c Dettaglio per partita'!$A$2:$A$100,'5.b Bilancio e infragruppo'!V$4,'5.c Dettaglio per partita'!$E$2:$E$100,'5.b Bilancio e infragruppo'!$T33)-J33</f>
        <v>0</v>
      </c>
      <c r="W33" s="71">
        <f>SUMIFS('5.c Dettaglio per partita'!$G$2:$G$100,'5.c Dettaglio per partita'!$A$2:$A$100,'5.b Bilancio e infragruppo'!W$4,'5.c Dettaglio per partita'!$E$2:$E$100,'5.b Bilancio e infragruppo'!$T33)-K33</f>
        <v>0</v>
      </c>
      <c r="X33" s="71">
        <f>SUMIFS('5.c Dettaglio per partita'!$G$2:$G$100,'5.c Dettaglio per partita'!$A$2:$A$100,'5.b Bilancio e infragruppo'!X$4,'5.c Dettaglio per partita'!$E$2:$E$100,'5.b Bilancio e infragruppo'!$T33)-L33</f>
        <v>0</v>
      </c>
      <c r="Y33" s="71">
        <f>SUMIFS('5.c Dettaglio per partita'!$G$2:$G$100,'5.c Dettaglio per partita'!$A$2:$A$100,'5.b Bilancio e infragruppo'!Y$4,'5.c Dettaglio per partita'!$E$2:$E$100,'5.b Bilancio e infragruppo'!$T33)-M33</f>
        <v>0</v>
      </c>
      <c r="Z33" s="71">
        <f>SUMIFS('5.c Dettaglio per partita'!$G$2:$G$100,'5.c Dettaglio per partita'!$A$2:$A$100,'5.b Bilancio e infragruppo'!Z$4,'5.c Dettaglio per partita'!$E$2:$E$100,'5.b Bilancio e infragruppo'!$T33)-N33</f>
        <v>0</v>
      </c>
      <c r="AA33" s="71">
        <f>SUMIFS('5.c Dettaglio per partita'!$G$2:$G$100,'5.c Dettaglio per partita'!$A$2:$A$100,'5.b Bilancio e infragruppo'!AA$4,'5.c Dettaglio per partita'!$E$2:$E$100,'5.b Bilancio e infragruppo'!$T33)-O33</f>
        <v>0</v>
      </c>
      <c r="AB33" s="71">
        <f>SUMIFS('5.c Dettaglio per partita'!$G$2:$G$100,'5.c Dettaglio per partita'!$A$2:$A$100,'5.b Bilancio e infragruppo'!AB$4,'5.c Dettaglio per partita'!$E$2:$E$100,'5.b Bilancio e infragruppo'!$T33)-P33</f>
        <v>0</v>
      </c>
      <c r="AC33" s="71">
        <f>SUMIFS('5.c Dettaglio per partita'!$G$2:$G$100,'5.c Dettaglio per partita'!$A$2:$A$100,'5.b Bilancio e infragruppo'!AC$4,'5.c Dettaglio per partita'!$E$2:$E$100,'5.b Bilancio e infragruppo'!$T33)-Q33</f>
        <v>0</v>
      </c>
      <c r="AD33" s="71">
        <f>SUMIFS('5.c Dettaglio per partita'!$G$2:$G$100,'5.c Dettaglio per partita'!$A$2:$A$100,'5.b Bilancio e infragruppo'!AD$4,'5.c Dettaglio per partita'!$E$2:$E$100,'5.b Bilancio e infragruppo'!$T33)-R33</f>
        <v>0</v>
      </c>
    </row>
    <row r="34" spans="2:30" x14ac:dyDescent="0.35">
      <c r="B34" s="385"/>
      <c r="C34" s="375"/>
      <c r="D34" s="376" t="s">
        <v>179</v>
      </c>
      <c r="E34" s="377" t="s">
        <v>180</v>
      </c>
      <c r="F34" s="378"/>
      <c r="G34" s="379"/>
      <c r="H34" s="380">
        <v>0</v>
      </c>
      <c r="I34" s="380">
        <v>0</v>
      </c>
      <c r="J34" s="380">
        <v>0</v>
      </c>
      <c r="K34" s="380">
        <v>0</v>
      </c>
      <c r="L34" s="380">
        <v>0</v>
      </c>
      <c r="M34" s="380">
        <v>0</v>
      </c>
      <c r="N34" s="380">
        <v>0</v>
      </c>
      <c r="O34" s="380">
        <v>0</v>
      </c>
      <c r="P34" s="380">
        <v>0</v>
      </c>
      <c r="Q34" s="380">
        <v>0</v>
      </c>
      <c r="R34" s="381">
        <v>0</v>
      </c>
      <c r="S34" s="382">
        <f t="shared" si="3"/>
        <v>0</v>
      </c>
      <c r="T34" s="23" t="s">
        <v>189</v>
      </c>
      <c r="U34" s="71">
        <f>SUMIFS('5.c Dettaglio per partita'!$G$2:$G$100,'5.c Dettaglio per partita'!$A$2:$A$100,'5.b Bilancio e infragruppo'!U$4,'5.c Dettaglio per partita'!$E$2:$E$100,'5.b Bilancio e infragruppo'!$T34)-I34</f>
        <v>0</v>
      </c>
      <c r="V34" s="71">
        <f>SUMIFS('5.c Dettaglio per partita'!$G$2:$G$100,'5.c Dettaglio per partita'!$A$2:$A$100,'5.b Bilancio e infragruppo'!V$4,'5.c Dettaglio per partita'!$E$2:$E$100,'5.b Bilancio e infragruppo'!$T34)-J34</f>
        <v>0</v>
      </c>
      <c r="W34" s="71">
        <f>SUMIFS('5.c Dettaglio per partita'!$G$2:$G$100,'5.c Dettaglio per partita'!$A$2:$A$100,'5.b Bilancio e infragruppo'!W$4,'5.c Dettaglio per partita'!$E$2:$E$100,'5.b Bilancio e infragruppo'!$T34)-K34</f>
        <v>0</v>
      </c>
      <c r="X34" s="71">
        <f>SUMIFS('5.c Dettaglio per partita'!$G$2:$G$100,'5.c Dettaglio per partita'!$A$2:$A$100,'5.b Bilancio e infragruppo'!X$4,'5.c Dettaglio per partita'!$E$2:$E$100,'5.b Bilancio e infragruppo'!$T34)-L34</f>
        <v>0</v>
      </c>
      <c r="Y34" s="71">
        <f>SUMIFS('5.c Dettaglio per partita'!$G$2:$G$100,'5.c Dettaglio per partita'!$A$2:$A$100,'5.b Bilancio e infragruppo'!Y$4,'5.c Dettaglio per partita'!$E$2:$E$100,'5.b Bilancio e infragruppo'!$T34)-M34</f>
        <v>0</v>
      </c>
      <c r="Z34" s="71">
        <f>SUMIFS('5.c Dettaglio per partita'!$G$2:$G$100,'5.c Dettaglio per partita'!$A$2:$A$100,'5.b Bilancio e infragruppo'!Z$4,'5.c Dettaglio per partita'!$E$2:$E$100,'5.b Bilancio e infragruppo'!$T34)-N34</f>
        <v>0</v>
      </c>
      <c r="AA34" s="71">
        <f>SUMIFS('5.c Dettaglio per partita'!$G$2:$G$100,'5.c Dettaglio per partita'!$A$2:$A$100,'5.b Bilancio e infragruppo'!AA$4,'5.c Dettaglio per partita'!$E$2:$E$100,'5.b Bilancio e infragruppo'!$T34)-O34</f>
        <v>0</v>
      </c>
      <c r="AB34" s="71">
        <f>SUMIFS('5.c Dettaglio per partita'!$G$2:$G$100,'5.c Dettaglio per partita'!$A$2:$A$100,'5.b Bilancio e infragruppo'!AB$4,'5.c Dettaglio per partita'!$E$2:$E$100,'5.b Bilancio e infragruppo'!$T34)-P34</f>
        <v>0</v>
      </c>
      <c r="AC34" s="71">
        <f>SUMIFS('5.c Dettaglio per partita'!$G$2:$G$100,'5.c Dettaglio per partita'!$A$2:$A$100,'5.b Bilancio e infragruppo'!AC$4,'5.c Dettaglio per partita'!$E$2:$E$100,'5.b Bilancio e infragruppo'!$T34)-Q34</f>
        <v>0</v>
      </c>
      <c r="AD34" s="71">
        <f>SUMIFS('5.c Dettaglio per partita'!$G$2:$G$100,'5.c Dettaglio per partita'!$A$2:$A$100,'5.b Bilancio e infragruppo'!AD$4,'5.c Dettaglio per partita'!$E$2:$E$100,'5.b Bilancio e infragruppo'!$T34)-R34</f>
        <v>0</v>
      </c>
    </row>
    <row r="35" spans="2:30" ht="15.75" customHeight="1" x14ac:dyDescent="0.35">
      <c r="B35" s="386"/>
      <c r="C35" s="362" t="s">
        <v>190</v>
      </c>
      <c r="D35" s="384"/>
      <c r="E35" s="364" t="s">
        <v>191</v>
      </c>
      <c r="F35" s="365" t="s">
        <v>192</v>
      </c>
      <c r="G35" s="366" t="s">
        <v>192</v>
      </c>
      <c r="H35" s="367">
        <v>0</v>
      </c>
      <c r="I35" s="367">
        <v>0</v>
      </c>
      <c r="J35" s="367">
        <v>0</v>
      </c>
      <c r="K35" s="367">
        <v>0</v>
      </c>
      <c r="L35" s="367">
        <v>0</v>
      </c>
      <c r="M35" s="367">
        <v>0</v>
      </c>
      <c r="N35" s="367">
        <v>0</v>
      </c>
      <c r="O35" s="367">
        <v>0</v>
      </c>
      <c r="P35" s="367">
        <v>0</v>
      </c>
      <c r="Q35" s="367">
        <v>0</v>
      </c>
      <c r="R35" s="368">
        <v>0</v>
      </c>
      <c r="S35" s="369">
        <f t="shared" si="3"/>
        <v>0</v>
      </c>
      <c r="T35" s="23" t="s">
        <v>193</v>
      </c>
      <c r="U35" s="71">
        <f>SUMIFS('5.c Dettaglio per partita'!$G$2:$G$100,'5.c Dettaglio per partita'!$A$2:$A$100,'5.b Bilancio e infragruppo'!U$4,'5.c Dettaglio per partita'!$E$2:$E$100,'5.b Bilancio e infragruppo'!$T35)-I35</f>
        <v>0</v>
      </c>
      <c r="V35" s="71">
        <f>SUMIFS('5.c Dettaglio per partita'!$G$2:$G$100,'5.c Dettaglio per partita'!$A$2:$A$100,'5.b Bilancio e infragruppo'!V$4,'5.c Dettaglio per partita'!$E$2:$E$100,'5.b Bilancio e infragruppo'!$T35)-J35</f>
        <v>0</v>
      </c>
      <c r="W35" s="71">
        <f>SUMIFS('5.c Dettaglio per partita'!$G$2:$G$100,'5.c Dettaglio per partita'!$A$2:$A$100,'5.b Bilancio e infragruppo'!W$4,'5.c Dettaglio per partita'!$E$2:$E$100,'5.b Bilancio e infragruppo'!$T35)-K35</f>
        <v>0</v>
      </c>
      <c r="X35" s="71">
        <f>SUMIFS('5.c Dettaglio per partita'!$G$2:$G$100,'5.c Dettaglio per partita'!$A$2:$A$100,'5.b Bilancio e infragruppo'!X$4,'5.c Dettaglio per partita'!$E$2:$E$100,'5.b Bilancio e infragruppo'!$T35)-L35</f>
        <v>0</v>
      </c>
      <c r="Y35" s="71">
        <f>SUMIFS('5.c Dettaglio per partita'!$G$2:$G$100,'5.c Dettaglio per partita'!$A$2:$A$100,'5.b Bilancio e infragruppo'!Y$4,'5.c Dettaglio per partita'!$E$2:$E$100,'5.b Bilancio e infragruppo'!$T35)-M35</f>
        <v>0</v>
      </c>
      <c r="Z35" s="71">
        <f>SUMIFS('5.c Dettaglio per partita'!$G$2:$G$100,'5.c Dettaglio per partita'!$A$2:$A$100,'5.b Bilancio e infragruppo'!Z$4,'5.c Dettaglio per partita'!$E$2:$E$100,'5.b Bilancio e infragruppo'!$T35)-N35</f>
        <v>0</v>
      </c>
      <c r="AA35" s="71">
        <f>SUMIFS('5.c Dettaglio per partita'!$G$2:$G$100,'5.c Dettaglio per partita'!$A$2:$A$100,'5.b Bilancio e infragruppo'!AA$4,'5.c Dettaglio per partita'!$E$2:$E$100,'5.b Bilancio e infragruppo'!$T35)-O35</f>
        <v>0</v>
      </c>
      <c r="AB35" s="71">
        <f>SUMIFS('5.c Dettaglio per partita'!$G$2:$G$100,'5.c Dettaglio per partita'!$A$2:$A$100,'5.b Bilancio e infragruppo'!AB$4,'5.c Dettaglio per partita'!$E$2:$E$100,'5.b Bilancio e infragruppo'!$T35)-P35</f>
        <v>0</v>
      </c>
      <c r="AC35" s="71">
        <f>SUMIFS('5.c Dettaglio per partita'!$G$2:$G$100,'5.c Dettaglio per partita'!$A$2:$A$100,'5.b Bilancio e infragruppo'!AC$4,'5.c Dettaglio per partita'!$E$2:$E$100,'5.b Bilancio e infragruppo'!$T35)-Q35</f>
        <v>0</v>
      </c>
      <c r="AD35" s="71">
        <f>SUMIFS('5.c Dettaglio per partita'!$G$2:$G$100,'5.c Dettaglio per partita'!$A$2:$A$100,'5.b Bilancio e infragruppo'!AD$4,'5.c Dettaglio per partita'!$E$2:$E$100,'5.b Bilancio e infragruppo'!$T35)-R35</f>
        <v>0</v>
      </c>
    </row>
    <row r="36" spans="2:30" x14ac:dyDescent="0.35">
      <c r="B36" s="386"/>
      <c r="C36" s="362" t="s">
        <v>194</v>
      </c>
      <c r="D36" s="384"/>
      <c r="E36" s="364" t="s">
        <v>195</v>
      </c>
      <c r="F36" s="365" t="s">
        <v>196</v>
      </c>
      <c r="G36" s="366"/>
      <c r="H36" s="367">
        <v>0</v>
      </c>
      <c r="I36" s="367">
        <v>0</v>
      </c>
      <c r="J36" s="367">
        <v>0</v>
      </c>
      <c r="K36" s="367">
        <v>0</v>
      </c>
      <c r="L36" s="367">
        <v>0</v>
      </c>
      <c r="M36" s="367">
        <v>0</v>
      </c>
      <c r="N36" s="367">
        <v>0</v>
      </c>
      <c r="O36" s="367">
        <v>0</v>
      </c>
      <c r="P36" s="367">
        <v>0</v>
      </c>
      <c r="Q36" s="367">
        <v>0</v>
      </c>
      <c r="R36" s="368">
        <v>0</v>
      </c>
      <c r="S36" s="369">
        <f t="shared" si="3"/>
        <v>0</v>
      </c>
      <c r="T36" s="23" t="s">
        <v>197</v>
      </c>
      <c r="U36" s="71">
        <f>SUMIFS('5.c Dettaglio per partita'!$G$2:$G$100,'5.c Dettaglio per partita'!$A$2:$A$100,'5.b Bilancio e infragruppo'!U$4,'5.c Dettaglio per partita'!$E$2:$E$100,'5.b Bilancio e infragruppo'!$T36)-I36</f>
        <v>0</v>
      </c>
      <c r="V36" s="71">
        <f>SUMIFS('5.c Dettaglio per partita'!$G$2:$G$100,'5.c Dettaglio per partita'!$A$2:$A$100,'5.b Bilancio e infragruppo'!V$4,'5.c Dettaglio per partita'!$E$2:$E$100,'5.b Bilancio e infragruppo'!$T36)-J36</f>
        <v>0</v>
      </c>
      <c r="W36" s="71">
        <f>SUMIFS('5.c Dettaglio per partita'!$G$2:$G$100,'5.c Dettaglio per partita'!$A$2:$A$100,'5.b Bilancio e infragruppo'!W$4,'5.c Dettaglio per partita'!$E$2:$E$100,'5.b Bilancio e infragruppo'!$T36)-K36</f>
        <v>0</v>
      </c>
      <c r="X36" s="71">
        <f>SUMIFS('5.c Dettaglio per partita'!$G$2:$G$100,'5.c Dettaglio per partita'!$A$2:$A$100,'5.b Bilancio e infragruppo'!X$4,'5.c Dettaglio per partita'!$E$2:$E$100,'5.b Bilancio e infragruppo'!$T36)-L36</f>
        <v>0</v>
      </c>
      <c r="Y36" s="71">
        <f>SUMIFS('5.c Dettaglio per partita'!$G$2:$G$100,'5.c Dettaglio per partita'!$A$2:$A$100,'5.b Bilancio e infragruppo'!Y$4,'5.c Dettaglio per partita'!$E$2:$E$100,'5.b Bilancio e infragruppo'!$T36)-M36</f>
        <v>0</v>
      </c>
      <c r="Z36" s="71">
        <f>SUMIFS('5.c Dettaglio per partita'!$G$2:$G$100,'5.c Dettaglio per partita'!$A$2:$A$100,'5.b Bilancio e infragruppo'!Z$4,'5.c Dettaglio per partita'!$E$2:$E$100,'5.b Bilancio e infragruppo'!$T36)-N36</f>
        <v>0</v>
      </c>
      <c r="AA36" s="71">
        <f>SUMIFS('5.c Dettaglio per partita'!$G$2:$G$100,'5.c Dettaglio per partita'!$A$2:$A$100,'5.b Bilancio e infragruppo'!AA$4,'5.c Dettaglio per partita'!$E$2:$E$100,'5.b Bilancio e infragruppo'!$T36)-O36</f>
        <v>0</v>
      </c>
      <c r="AB36" s="71">
        <f>SUMIFS('5.c Dettaglio per partita'!$G$2:$G$100,'5.c Dettaglio per partita'!$A$2:$A$100,'5.b Bilancio e infragruppo'!AB$4,'5.c Dettaglio per partita'!$E$2:$E$100,'5.b Bilancio e infragruppo'!$T36)-P36</f>
        <v>0</v>
      </c>
      <c r="AC36" s="71">
        <f>SUMIFS('5.c Dettaglio per partita'!$G$2:$G$100,'5.c Dettaglio per partita'!$A$2:$A$100,'5.b Bilancio e infragruppo'!AC$4,'5.c Dettaglio per partita'!$E$2:$E$100,'5.b Bilancio e infragruppo'!$T36)-Q36</f>
        <v>0</v>
      </c>
      <c r="AD36" s="71">
        <f>SUMIFS('5.c Dettaglio per partita'!$G$2:$G$100,'5.c Dettaglio per partita'!$A$2:$A$100,'5.b Bilancio e infragruppo'!AD$4,'5.c Dettaglio per partita'!$E$2:$E$100,'5.b Bilancio e infragruppo'!$T36)-R36</f>
        <v>0</v>
      </c>
    </row>
    <row r="37" spans="2:30" x14ac:dyDescent="0.35">
      <c r="B37" s="386"/>
      <c r="C37" s="362" t="s">
        <v>198</v>
      </c>
      <c r="D37" s="384"/>
      <c r="E37" s="364" t="s">
        <v>199</v>
      </c>
      <c r="F37" s="365" t="s">
        <v>196</v>
      </c>
      <c r="G37" s="366"/>
      <c r="H37" s="367">
        <v>0</v>
      </c>
      <c r="I37" s="367">
        <v>0</v>
      </c>
      <c r="J37" s="367">
        <v>0</v>
      </c>
      <c r="K37" s="367">
        <v>0</v>
      </c>
      <c r="L37" s="367">
        <v>0</v>
      </c>
      <c r="M37" s="367">
        <v>0</v>
      </c>
      <c r="N37" s="367">
        <v>0</v>
      </c>
      <c r="O37" s="367">
        <v>0</v>
      </c>
      <c r="P37" s="367">
        <v>0</v>
      </c>
      <c r="Q37" s="367">
        <v>0</v>
      </c>
      <c r="R37" s="368">
        <v>0</v>
      </c>
      <c r="S37" s="369">
        <f t="shared" si="3"/>
        <v>0</v>
      </c>
      <c r="T37" s="23" t="s">
        <v>200</v>
      </c>
      <c r="U37" s="71">
        <f>SUMIFS('5.c Dettaglio per partita'!$G$2:$G$100,'5.c Dettaglio per partita'!$A$2:$A$100,'5.b Bilancio e infragruppo'!U$4,'5.c Dettaglio per partita'!$E$2:$E$100,'5.b Bilancio e infragruppo'!$T37)-I37</f>
        <v>0</v>
      </c>
      <c r="V37" s="71">
        <f>SUMIFS('5.c Dettaglio per partita'!$G$2:$G$100,'5.c Dettaglio per partita'!$A$2:$A$100,'5.b Bilancio e infragruppo'!V$4,'5.c Dettaglio per partita'!$E$2:$E$100,'5.b Bilancio e infragruppo'!$T37)-J37</f>
        <v>0</v>
      </c>
      <c r="W37" s="71">
        <f>SUMIFS('5.c Dettaglio per partita'!$G$2:$G$100,'5.c Dettaglio per partita'!$A$2:$A$100,'5.b Bilancio e infragruppo'!W$4,'5.c Dettaglio per partita'!$E$2:$E$100,'5.b Bilancio e infragruppo'!$T37)-K37</f>
        <v>0</v>
      </c>
      <c r="X37" s="71">
        <f>SUMIFS('5.c Dettaglio per partita'!$G$2:$G$100,'5.c Dettaglio per partita'!$A$2:$A$100,'5.b Bilancio e infragruppo'!X$4,'5.c Dettaglio per partita'!$E$2:$E$100,'5.b Bilancio e infragruppo'!$T37)-L37</f>
        <v>0</v>
      </c>
      <c r="Y37" s="71">
        <f>SUMIFS('5.c Dettaglio per partita'!$G$2:$G$100,'5.c Dettaglio per partita'!$A$2:$A$100,'5.b Bilancio e infragruppo'!Y$4,'5.c Dettaglio per partita'!$E$2:$E$100,'5.b Bilancio e infragruppo'!$T37)-M37</f>
        <v>0</v>
      </c>
      <c r="Z37" s="71">
        <f>SUMIFS('5.c Dettaglio per partita'!$G$2:$G$100,'5.c Dettaglio per partita'!$A$2:$A$100,'5.b Bilancio e infragruppo'!Z$4,'5.c Dettaglio per partita'!$E$2:$E$100,'5.b Bilancio e infragruppo'!$T37)-N37</f>
        <v>0</v>
      </c>
      <c r="AA37" s="71">
        <f>SUMIFS('5.c Dettaglio per partita'!$G$2:$G$100,'5.c Dettaglio per partita'!$A$2:$A$100,'5.b Bilancio e infragruppo'!AA$4,'5.c Dettaglio per partita'!$E$2:$E$100,'5.b Bilancio e infragruppo'!$T37)-O37</f>
        <v>0</v>
      </c>
      <c r="AB37" s="71">
        <f>SUMIFS('5.c Dettaglio per partita'!$G$2:$G$100,'5.c Dettaglio per partita'!$A$2:$A$100,'5.b Bilancio e infragruppo'!AB$4,'5.c Dettaglio per partita'!$E$2:$E$100,'5.b Bilancio e infragruppo'!$T37)-P37</f>
        <v>0</v>
      </c>
      <c r="AC37" s="71">
        <f>SUMIFS('5.c Dettaglio per partita'!$G$2:$G$100,'5.c Dettaglio per partita'!$A$2:$A$100,'5.b Bilancio e infragruppo'!AC$4,'5.c Dettaglio per partita'!$E$2:$E$100,'5.b Bilancio e infragruppo'!$T37)-Q37</f>
        <v>0</v>
      </c>
      <c r="AD37" s="71">
        <f>SUMIFS('5.c Dettaglio per partita'!$G$2:$G$100,'5.c Dettaglio per partita'!$A$2:$A$100,'5.b Bilancio e infragruppo'!AD$4,'5.c Dettaglio per partita'!$E$2:$E$100,'5.b Bilancio e infragruppo'!$T37)-R37</f>
        <v>0</v>
      </c>
    </row>
    <row r="38" spans="2:30" x14ac:dyDescent="0.35">
      <c r="B38" s="386"/>
      <c r="C38" s="362" t="s">
        <v>201</v>
      </c>
      <c r="D38" s="384"/>
      <c r="E38" s="364" t="s">
        <v>202</v>
      </c>
      <c r="F38" s="365" t="s">
        <v>196</v>
      </c>
      <c r="G38" s="366"/>
      <c r="H38" s="367">
        <v>0</v>
      </c>
      <c r="I38" s="367">
        <v>0</v>
      </c>
      <c r="J38" s="367">
        <v>0</v>
      </c>
      <c r="K38" s="367">
        <v>0</v>
      </c>
      <c r="L38" s="367">
        <v>0</v>
      </c>
      <c r="M38" s="367">
        <v>0</v>
      </c>
      <c r="N38" s="367">
        <v>0</v>
      </c>
      <c r="O38" s="367">
        <v>0</v>
      </c>
      <c r="P38" s="367">
        <v>0</v>
      </c>
      <c r="Q38" s="367">
        <v>0</v>
      </c>
      <c r="R38" s="368">
        <v>0</v>
      </c>
      <c r="S38" s="369">
        <f t="shared" si="3"/>
        <v>0</v>
      </c>
      <c r="T38" s="23" t="s">
        <v>203</v>
      </c>
      <c r="U38" s="71">
        <f>SUMIFS('5.c Dettaglio per partita'!$G$2:$G$100,'5.c Dettaglio per partita'!$A$2:$A$100,'5.b Bilancio e infragruppo'!U$4,'5.c Dettaglio per partita'!$E$2:$E$100,'5.b Bilancio e infragruppo'!$T38)-I38</f>
        <v>0</v>
      </c>
      <c r="V38" s="71">
        <f>SUMIFS('5.c Dettaglio per partita'!$G$2:$G$100,'5.c Dettaglio per partita'!$A$2:$A$100,'5.b Bilancio e infragruppo'!V$4,'5.c Dettaglio per partita'!$E$2:$E$100,'5.b Bilancio e infragruppo'!$T38)-J38</f>
        <v>0</v>
      </c>
      <c r="W38" s="71">
        <f>SUMIFS('5.c Dettaglio per partita'!$G$2:$G$100,'5.c Dettaglio per partita'!$A$2:$A$100,'5.b Bilancio e infragruppo'!W$4,'5.c Dettaglio per partita'!$E$2:$E$100,'5.b Bilancio e infragruppo'!$T38)-K38</f>
        <v>0</v>
      </c>
      <c r="X38" s="71">
        <f>SUMIFS('5.c Dettaglio per partita'!$G$2:$G$100,'5.c Dettaglio per partita'!$A$2:$A$100,'5.b Bilancio e infragruppo'!X$4,'5.c Dettaglio per partita'!$E$2:$E$100,'5.b Bilancio e infragruppo'!$T38)-L38</f>
        <v>0</v>
      </c>
      <c r="Y38" s="71">
        <f>SUMIFS('5.c Dettaglio per partita'!$G$2:$G$100,'5.c Dettaglio per partita'!$A$2:$A$100,'5.b Bilancio e infragruppo'!Y$4,'5.c Dettaglio per partita'!$E$2:$E$100,'5.b Bilancio e infragruppo'!$T38)-M38</f>
        <v>0</v>
      </c>
      <c r="Z38" s="71">
        <f>SUMIFS('5.c Dettaglio per partita'!$G$2:$G$100,'5.c Dettaglio per partita'!$A$2:$A$100,'5.b Bilancio e infragruppo'!Z$4,'5.c Dettaglio per partita'!$E$2:$E$100,'5.b Bilancio e infragruppo'!$T38)-N38</f>
        <v>0</v>
      </c>
      <c r="AA38" s="71">
        <f>SUMIFS('5.c Dettaglio per partita'!$G$2:$G$100,'5.c Dettaglio per partita'!$A$2:$A$100,'5.b Bilancio e infragruppo'!AA$4,'5.c Dettaglio per partita'!$E$2:$E$100,'5.b Bilancio e infragruppo'!$T38)-O38</f>
        <v>0</v>
      </c>
      <c r="AB38" s="71">
        <f>SUMIFS('5.c Dettaglio per partita'!$G$2:$G$100,'5.c Dettaglio per partita'!$A$2:$A$100,'5.b Bilancio e infragruppo'!AB$4,'5.c Dettaglio per partita'!$E$2:$E$100,'5.b Bilancio e infragruppo'!$T38)-P38</f>
        <v>0</v>
      </c>
      <c r="AC38" s="71">
        <f>SUMIFS('5.c Dettaglio per partita'!$G$2:$G$100,'5.c Dettaglio per partita'!$A$2:$A$100,'5.b Bilancio e infragruppo'!AC$4,'5.c Dettaglio per partita'!$E$2:$E$100,'5.b Bilancio e infragruppo'!$T38)-Q38</f>
        <v>0</v>
      </c>
      <c r="AD38" s="71">
        <f>SUMIFS('5.c Dettaglio per partita'!$G$2:$G$100,'5.c Dettaglio per partita'!$A$2:$A$100,'5.b Bilancio e infragruppo'!AD$4,'5.c Dettaglio per partita'!$E$2:$E$100,'5.b Bilancio e infragruppo'!$T38)-R38</f>
        <v>0</v>
      </c>
    </row>
    <row r="39" spans="2:30" x14ac:dyDescent="0.35">
      <c r="B39" s="386"/>
      <c r="C39" s="362" t="s">
        <v>204</v>
      </c>
      <c r="D39" s="384"/>
      <c r="E39" s="364" t="s">
        <v>169</v>
      </c>
      <c r="F39" s="365" t="s">
        <v>196</v>
      </c>
      <c r="G39" s="366"/>
      <c r="H39" s="367">
        <v>0</v>
      </c>
      <c r="I39" s="367">
        <v>0</v>
      </c>
      <c r="J39" s="367">
        <v>0</v>
      </c>
      <c r="K39" s="367">
        <v>0</v>
      </c>
      <c r="L39" s="367">
        <v>0</v>
      </c>
      <c r="M39" s="367">
        <v>0</v>
      </c>
      <c r="N39" s="367">
        <v>0</v>
      </c>
      <c r="O39" s="367">
        <v>0</v>
      </c>
      <c r="P39" s="367">
        <v>0</v>
      </c>
      <c r="Q39" s="367">
        <v>0</v>
      </c>
      <c r="R39" s="368">
        <v>0</v>
      </c>
      <c r="S39" s="369">
        <f t="shared" si="3"/>
        <v>0</v>
      </c>
      <c r="T39" s="23" t="s">
        <v>205</v>
      </c>
      <c r="U39" s="71">
        <f>SUMIFS('5.c Dettaglio per partita'!$G$2:$G$100,'5.c Dettaglio per partita'!$A$2:$A$100,'5.b Bilancio e infragruppo'!U$4,'5.c Dettaglio per partita'!$E$2:$E$100,'5.b Bilancio e infragruppo'!$T39)-I39</f>
        <v>0</v>
      </c>
      <c r="V39" s="71">
        <f>SUMIFS('5.c Dettaglio per partita'!$G$2:$G$100,'5.c Dettaglio per partita'!$A$2:$A$100,'5.b Bilancio e infragruppo'!V$4,'5.c Dettaglio per partita'!$E$2:$E$100,'5.b Bilancio e infragruppo'!$T39)-J39</f>
        <v>0</v>
      </c>
      <c r="W39" s="71">
        <f>SUMIFS('5.c Dettaglio per partita'!$G$2:$G$100,'5.c Dettaglio per partita'!$A$2:$A$100,'5.b Bilancio e infragruppo'!W$4,'5.c Dettaglio per partita'!$E$2:$E$100,'5.b Bilancio e infragruppo'!$T39)-K39</f>
        <v>0</v>
      </c>
      <c r="X39" s="71">
        <f>SUMIFS('5.c Dettaglio per partita'!$G$2:$G$100,'5.c Dettaglio per partita'!$A$2:$A$100,'5.b Bilancio e infragruppo'!X$4,'5.c Dettaglio per partita'!$E$2:$E$100,'5.b Bilancio e infragruppo'!$T39)-L39</f>
        <v>0</v>
      </c>
      <c r="Y39" s="71">
        <f>SUMIFS('5.c Dettaglio per partita'!$G$2:$G$100,'5.c Dettaglio per partita'!$A$2:$A$100,'5.b Bilancio e infragruppo'!Y$4,'5.c Dettaglio per partita'!$E$2:$E$100,'5.b Bilancio e infragruppo'!$T39)-M39</f>
        <v>0</v>
      </c>
      <c r="Z39" s="71">
        <f>SUMIFS('5.c Dettaglio per partita'!$G$2:$G$100,'5.c Dettaglio per partita'!$A$2:$A$100,'5.b Bilancio e infragruppo'!Z$4,'5.c Dettaglio per partita'!$E$2:$E$100,'5.b Bilancio e infragruppo'!$T39)-N39</f>
        <v>0</v>
      </c>
      <c r="AA39" s="71">
        <f>SUMIFS('5.c Dettaglio per partita'!$G$2:$G$100,'5.c Dettaglio per partita'!$A$2:$A$100,'5.b Bilancio e infragruppo'!AA$4,'5.c Dettaglio per partita'!$E$2:$E$100,'5.b Bilancio e infragruppo'!$T39)-O39</f>
        <v>0</v>
      </c>
      <c r="AB39" s="71">
        <f>SUMIFS('5.c Dettaglio per partita'!$G$2:$G$100,'5.c Dettaglio per partita'!$A$2:$A$100,'5.b Bilancio e infragruppo'!AB$4,'5.c Dettaglio per partita'!$E$2:$E$100,'5.b Bilancio e infragruppo'!$T39)-P39</f>
        <v>0</v>
      </c>
      <c r="AC39" s="71">
        <f>SUMIFS('5.c Dettaglio per partita'!$G$2:$G$100,'5.c Dettaglio per partita'!$A$2:$A$100,'5.b Bilancio e infragruppo'!AC$4,'5.c Dettaglio per partita'!$E$2:$E$100,'5.b Bilancio e infragruppo'!$T39)-Q39</f>
        <v>0</v>
      </c>
      <c r="AD39" s="71">
        <f>SUMIFS('5.c Dettaglio per partita'!$G$2:$G$100,'5.c Dettaglio per partita'!$A$2:$A$100,'5.b Bilancio e infragruppo'!AD$4,'5.c Dettaglio per partita'!$E$2:$E$100,'5.b Bilancio e infragruppo'!$T39)-R39</f>
        <v>0</v>
      </c>
    </row>
    <row r="40" spans="2:30" x14ac:dyDescent="0.35">
      <c r="B40" s="386"/>
      <c r="C40" s="362" t="s">
        <v>206</v>
      </c>
      <c r="D40" s="384"/>
      <c r="E40" s="364" t="s">
        <v>207</v>
      </c>
      <c r="F40" s="365" t="s">
        <v>196</v>
      </c>
      <c r="G40" s="366"/>
      <c r="H40" s="367">
        <v>0</v>
      </c>
      <c r="I40" s="367">
        <v>0</v>
      </c>
      <c r="J40" s="367">
        <v>0</v>
      </c>
      <c r="K40" s="367">
        <v>0</v>
      </c>
      <c r="L40" s="367">
        <v>0</v>
      </c>
      <c r="M40" s="367">
        <v>0</v>
      </c>
      <c r="N40" s="367">
        <v>0</v>
      </c>
      <c r="O40" s="367">
        <v>0</v>
      </c>
      <c r="P40" s="367">
        <v>0</v>
      </c>
      <c r="Q40" s="367">
        <v>0</v>
      </c>
      <c r="R40" s="368">
        <v>0</v>
      </c>
      <c r="S40" s="369">
        <f t="shared" si="3"/>
        <v>0</v>
      </c>
      <c r="T40" s="23" t="s">
        <v>208</v>
      </c>
      <c r="U40" s="71">
        <f>SUMIFS('5.c Dettaglio per partita'!$G$2:$G$100,'5.c Dettaglio per partita'!$A$2:$A$100,'5.b Bilancio e infragruppo'!U$4,'5.c Dettaglio per partita'!$E$2:$E$100,'5.b Bilancio e infragruppo'!$T40)-I40</f>
        <v>0</v>
      </c>
      <c r="V40" s="71">
        <f>SUMIFS('5.c Dettaglio per partita'!$G$2:$G$100,'5.c Dettaglio per partita'!$A$2:$A$100,'5.b Bilancio e infragruppo'!V$4,'5.c Dettaglio per partita'!$E$2:$E$100,'5.b Bilancio e infragruppo'!$T40)-J40</f>
        <v>0</v>
      </c>
      <c r="W40" s="71">
        <f>SUMIFS('5.c Dettaglio per partita'!$G$2:$G$100,'5.c Dettaglio per partita'!$A$2:$A$100,'5.b Bilancio e infragruppo'!W$4,'5.c Dettaglio per partita'!$E$2:$E$100,'5.b Bilancio e infragruppo'!$T40)-K40</f>
        <v>0</v>
      </c>
      <c r="X40" s="71">
        <f>SUMIFS('5.c Dettaglio per partita'!$G$2:$G$100,'5.c Dettaglio per partita'!$A$2:$A$100,'5.b Bilancio e infragruppo'!X$4,'5.c Dettaglio per partita'!$E$2:$E$100,'5.b Bilancio e infragruppo'!$T40)-L40</f>
        <v>0</v>
      </c>
      <c r="Y40" s="71">
        <f>SUMIFS('5.c Dettaglio per partita'!$G$2:$G$100,'5.c Dettaglio per partita'!$A$2:$A$100,'5.b Bilancio e infragruppo'!Y$4,'5.c Dettaglio per partita'!$E$2:$E$100,'5.b Bilancio e infragruppo'!$T40)-M40</f>
        <v>0</v>
      </c>
      <c r="Z40" s="71">
        <f>SUMIFS('5.c Dettaglio per partita'!$G$2:$G$100,'5.c Dettaglio per partita'!$A$2:$A$100,'5.b Bilancio e infragruppo'!Z$4,'5.c Dettaglio per partita'!$E$2:$E$100,'5.b Bilancio e infragruppo'!$T40)-N40</f>
        <v>0</v>
      </c>
      <c r="AA40" s="71">
        <f>SUMIFS('5.c Dettaglio per partita'!$G$2:$G$100,'5.c Dettaglio per partita'!$A$2:$A$100,'5.b Bilancio e infragruppo'!AA$4,'5.c Dettaglio per partita'!$E$2:$E$100,'5.b Bilancio e infragruppo'!$T40)-O40</f>
        <v>0</v>
      </c>
      <c r="AB40" s="71">
        <f>SUMIFS('5.c Dettaglio per partita'!$G$2:$G$100,'5.c Dettaglio per partita'!$A$2:$A$100,'5.b Bilancio e infragruppo'!AB$4,'5.c Dettaglio per partita'!$E$2:$E$100,'5.b Bilancio e infragruppo'!$T40)-P40</f>
        <v>0</v>
      </c>
      <c r="AC40" s="71">
        <f>SUMIFS('5.c Dettaglio per partita'!$G$2:$G$100,'5.c Dettaglio per partita'!$A$2:$A$100,'5.b Bilancio e infragruppo'!AC$4,'5.c Dettaglio per partita'!$E$2:$E$100,'5.b Bilancio e infragruppo'!$T40)-Q40</f>
        <v>0</v>
      </c>
      <c r="AD40" s="71">
        <f>SUMIFS('5.c Dettaglio per partita'!$G$2:$G$100,'5.c Dettaglio per partita'!$A$2:$A$100,'5.b Bilancio e infragruppo'!AD$4,'5.c Dettaglio per partita'!$E$2:$E$100,'5.b Bilancio e infragruppo'!$T40)-R40</f>
        <v>0</v>
      </c>
    </row>
    <row r="41" spans="2:30" ht="15" customHeight="1" x14ac:dyDescent="0.35">
      <c r="B41" s="387"/>
      <c r="C41" s="388">
        <v>3</v>
      </c>
      <c r="D41" s="389"/>
      <c r="E41" s="390" t="s">
        <v>151</v>
      </c>
      <c r="F41" s="391" t="s">
        <v>209</v>
      </c>
      <c r="G41" s="392" t="s">
        <v>209</v>
      </c>
      <c r="H41" s="393">
        <v>0</v>
      </c>
      <c r="I41" s="393">
        <v>0</v>
      </c>
      <c r="J41" s="393">
        <v>0</v>
      </c>
      <c r="K41" s="393">
        <v>0</v>
      </c>
      <c r="L41" s="393">
        <v>0</v>
      </c>
      <c r="M41" s="393">
        <v>0</v>
      </c>
      <c r="N41" s="393">
        <v>0</v>
      </c>
      <c r="O41" s="393">
        <v>0</v>
      </c>
      <c r="P41" s="393">
        <v>0</v>
      </c>
      <c r="Q41" s="393">
        <v>0</v>
      </c>
      <c r="R41" s="394">
        <v>0</v>
      </c>
      <c r="S41" s="395">
        <f t="shared" si="3"/>
        <v>0</v>
      </c>
      <c r="T41" s="23" t="s">
        <v>210</v>
      </c>
      <c r="U41" s="71">
        <f>SUMIFS('5.c Dettaglio per partita'!$G$2:$G$100,'5.c Dettaglio per partita'!$A$2:$A$100,'5.b Bilancio e infragruppo'!U$4,'5.c Dettaglio per partita'!$E$2:$E$100,'5.b Bilancio e infragruppo'!$T41)-I41</f>
        <v>0</v>
      </c>
      <c r="V41" s="71">
        <f>SUMIFS('5.c Dettaglio per partita'!$G$2:$G$100,'5.c Dettaglio per partita'!$A$2:$A$100,'5.b Bilancio e infragruppo'!V$4,'5.c Dettaglio per partita'!$E$2:$E$100,'5.b Bilancio e infragruppo'!$T41)-J41</f>
        <v>0</v>
      </c>
      <c r="W41" s="71">
        <f>SUMIFS('5.c Dettaglio per partita'!$G$2:$G$100,'5.c Dettaglio per partita'!$A$2:$A$100,'5.b Bilancio e infragruppo'!W$4,'5.c Dettaglio per partita'!$E$2:$E$100,'5.b Bilancio e infragruppo'!$T41)-K41</f>
        <v>0</v>
      </c>
      <c r="X41" s="71">
        <f>SUMIFS('5.c Dettaglio per partita'!$G$2:$G$100,'5.c Dettaglio per partita'!$A$2:$A$100,'5.b Bilancio e infragruppo'!X$4,'5.c Dettaglio per partita'!$E$2:$E$100,'5.b Bilancio e infragruppo'!$T41)-L41</f>
        <v>0</v>
      </c>
      <c r="Y41" s="71">
        <f>SUMIFS('5.c Dettaglio per partita'!$G$2:$G$100,'5.c Dettaglio per partita'!$A$2:$A$100,'5.b Bilancio e infragruppo'!Y$4,'5.c Dettaglio per partita'!$E$2:$E$100,'5.b Bilancio e infragruppo'!$T41)-M41</f>
        <v>0</v>
      </c>
      <c r="Z41" s="71">
        <f>SUMIFS('5.c Dettaglio per partita'!$G$2:$G$100,'5.c Dettaglio per partita'!$A$2:$A$100,'5.b Bilancio e infragruppo'!Z$4,'5.c Dettaglio per partita'!$E$2:$E$100,'5.b Bilancio e infragruppo'!$T41)-N41</f>
        <v>0</v>
      </c>
      <c r="AA41" s="71">
        <f>SUMIFS('5.c Dettaglio per partita'!$G$2:$G$100,'5.c Dettaglio per partita'!$A$2:$A$100,'5.b Bilancio e infragruppo'!AA$4,'5.c Dettaglio per partita'!$E$2:$E$100,'5.b Bilancio e infragruppo'!$T41)-O41</f>
        <v>0</v>
      </c>
      <c r="AB41" s="71">
        <f>SUMIFS('5.c Dettaglio per partita'!$G$2:$G$100,'5.c Dettaglio per partita'!$A$2:$A$100,'5.b Bilancio e infragruppo'!AB$4,'5.c Dettaglio per partita'!$E$2:$E$100,'5.b Bilancio e infragruppo'!$T41)-P41</f>
        <v>0</v>
      </c>
      <c r="AC41" s="71">
        <f>SUMIFS('5.c Dettaglio per partita'!$G$2:$G$100,'5.c Dettaglio per partita'!$A$2:$A$100,'5.b Bilancio e infragruppo'!AC$4,'5.c Dettaglio per partita'!$E$2:$E$100,'5.b Bilancio e infragruppo'!$T41)-Q41</f>
        <v>0</v>
      </c>
      <c r="AD41" s="71">
        <f>SUMIFS('5.c Dettaglio per partita'!$G$2:$G$100,'5.c Dettaglio per partita'!$A$2:$A$100,'5.b Bilancio e infragruppo'!AD$4,'5.c Dettaglio per partita'!$E$2:$E$100,'5.b Bilancio e infragruppo'!$T41)-R41</f>
        <v>0</v>
      </c>
    </row>
    <row r="42" spans="2:30" x14ac:dyDescent="0.35">
      <c r="B42" s="348"/>
      <c r="C42" s="340"/>
      <c r="D42" s="341"/>
      <c r="E42" s="342" t="s">
        <v>211</v>
      </c>
      <c r="F42" s="343"/>
      <c r="G42" s="344"/>
      <c r="H42" s="345">
        <f t="shared" ref="H42:R42" si="10">SUM(H22,H28,H41)</f>
        <v>0</v>
      </c>
      <c r="I42" s="345">
        <f t="shared" si="10"/>
        <v>0</v>
      </c>
      <c r="J42" s="345">
        <f t="shared" si="10"/>
        <v>0</v>
      </c>
      <c r="K42" s="345">
        <f t="shared" si="10"/>
        <v>0</v>
      </c>
      <c r="L42" s="345">
        <f t="shared" si="10"/>
        <v>0</v>
      </c>
      <c r="M42" s="345">
        <f t="shared" si="10"/>
        <v>0</v>
      </c>
      <c r="N42" s="345">
        <f t="shared" si="10"/>
        <v>0</v>
      </c>
      <c r="O42" s="345">
        <f t="shared" si="10"/>
        <v>0</v>
      </c>
      <c r="P42" s="345">
        <f t="shared" si="10"/>
        <v>0</v>
      </c>
      <c r="Q42" s="345">
        <f t="shared" si="10"/>
        <v>0</v>
      </c>
      <c r="R42" s="346">
        <f t="shared" si="10"/>
        <v>0</v>
      </c>
      <c r="S42" s="347">
        <f t="shared" si="3"/>
        <v>0</v>
      </c>
    </row>
    <row r="43" spans="2:30" x14ac:dyDescent="0.35">
      <c r="B43" s="370" t="s">
        <v>212</v>
      </c>
      <c r="C43" s="396"/>
      <c r="D43" s="372"/>
      <c r="E43" s="322" t="s">
        <v>213</v>
      </c>
      <c r="F43" s="352"/>
      <c r="G43" s="353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6"/>
      <c r="S43" s="347">
        <f t="shared" si="3"/>
        <v>0</v>
      </c>
    </row>
    <row r="44" spans="2:30" ht="16.5" customHeight="1" x14ac:dyDescent="0.35">
      <c r="B44" s="339"/>
      <c r="C44" s="338">
        <v>1</v>
      </c>
      <c r="D44" s="330"/>
      <c r="E44" s="331" t="s">
        <v>214</v>
      </c>
      <c r="F44" s="332" t="s">
        <v>215</v>
      </c>
      <c r="G44" s="333" t="s">
        <v>215</v>
      </c>
      <c r="H44" s="397">
        <f>SUM(H45:H47)</f>
        <v>0</v>
      </c>
      <c r="I44" s="397">
        <f t="shared" ref="I44:R44" si="11">SUM(I45:I47)</f>
        <v>0</v>
      </c>
      <c r="J44" s="397">
        <f t="shared" si="11"/>
        <v>0</v>
      </c>
      <c r="K44" s="397">
        <f t="shared" si="11"/>
        <v>0</v>
      </c>
      <c r="L44" s="397">
        <f t="shared" si="11"/>
        <v>0</v>
      </c>
      <c r="M44" s="397">
        <f t="shared" si="11"/>
        <v>0</v>
      </c>
      <c r="N44" s="397">
        <f t="shared" si="11"/>
        <v>0</v>
      </c>
      <c r="O44" s="397">
        <f t="shared" si="11"/>
        <v>0</v>
      </c>
      <c r="P44" s="397">
        <f t="shared" si="11"/>
        <v>0</v>
      </c>
      <c r="Q44" s="397">
        <f t="shared" si="11"/>
        <v>0</v>
      </c>
      <c r="R44" s="398">
        <f t="shared" si="11"/>
        <v>0</v>
      </c>
      <c r="S44" s="399">
        <f t="shared" si="3"/>
        <v>0</v>
      </c>
    </row>
    <row r="45" spans="2:30" ht="16.5" customHeight="1" x14ac:dyDescent="0.35">
      <c r="B45" s="400"/>
      <c r="C45" s="401"/>
      <c r="D45" s="402" t="s">
        <v>179</v>
      </c>
      <c r="E45" s="403" t="s">
        <v>216</v>
      </c>
      <c r="F45" s="404" t="s">
        <v>217</v>
      </c>
      <c r="G45" s="405" t="s">
        <v>217</v>
      </c>
      <c r="H45" s="380">
        <v>0</v>
      </c>
      <c r="I45" s="380">
        <v>0</v>
      </c>
      <c r="J45" s="380">
        <v>0</v>
      </c>
      <c r="K45" s="380">
        <v>0</v>
      </c>
      <c r="L45" s="380">
        <v>0</v>
      </c>
      <c r="M45" s="380">
        <v>0</v>
      </c>
      <c r="N45" s="380">
        <v>0</v>
      </c>
      <c r="O45" s="380">
        <v>0</v>
      </c>
      <c r="P45" s="380">
        <v>0</v>
      </c>
      <c r="Q45" s="380">
        <v>0</v>
      </c>
      <c r="R45" s="381">
        <v>0</v>
      </c>
      <c r="S45" s="382">
        <f t="shared" si="3"/>
        <v>0</v>
      </c>
      <c r="T45" s="23" t="s">
        <v>218</v>
      </c>
      <c r="U45" s="71">
        <f>SUMIFS('5.c Dettaglio per partita'!$G$2:$G$100,'5.c Dettaglio per partita'!$A$2:$A$100,'5.b Bilancio e infragruppo'!U$4,'5.c Dettaglio per partita'!$E$2:$E$100,'5.b Bilancio e infragruppo'!$T45)-I45</f>
        <v>0</v>
      </c>
      <c r="V45" s="71">
        <f>SUMIFS('5.c Dettaglio per partita'!$G$2:$G$100,'5.c Dettaglio per partita'!$A$2:$A$100,'5.b Bilancio e infragruppo'!V$4,'5.c Dettaglio per partita'!$E$2:$E$100,'5.b Bilancio e infragruppo'!$T45)-J45</f>
        <v>0</v>
      </c>
      <c r="W45" s="71">
        <f>SUMIFS('5.c Dettaglio per partita'!$G$2:$G$100,'5.c Dettaglio per partita'!$A$2:$A$100,'5.b Bilancio e infragruppo'!W$4,'5.c Dettaglio per partita'!$E$2:$E$100,'5.b Bilancio e infragruppo'!$T45)-K45</f>
        <v>0</v>
      </c>
      <c r="X45" s="71">
        <f>SUMIFS('5.c Dettaglio per partita'!$G$2:$G$100,'5.c Dettaglio per partita'!$A$2:$A$100,'5.b Bilancio e infragruppo'!X$4,'5.c Dettaglio per partita'!$E$2:$E$100,'5.b Bilancio e infragruppo'!$T45)-L45</f>
        <v>0</v>
      </c>
      <c r="Y45" s="71">
        <f>SUMIFS('5.c Dettaglio per partita'!$G$2:$G$100,'5.c Dettaglio per partita'!$A$2:$A$100,'5.b Bilancio e infragruppo'!Y$4,'5.c Dettaglio per partita'!$E$2:$E$100,'5.b Bilancio e infragruppo'!$T45)-M45</f>
        <v>0</v>
      </c>
      <c r="Z45" s="71">
        <f>SUMIFS('5.c Dettaglio per partita'!$G$2:$G$100,'5.c Dettaglio per partita'!$A$2:$A$100,'5.b Bilancio e infragruppo'!Z$4,'5.c Dettaglio per partita'!$E$2:$E$100,'5.b Bilancio e infragruppo'!$T45)-N45</f>
        <v>0</v>
      </c>
      <c r="AA45" s="71">
        <f>SUMIFS('5.c Dettaglio per partita'!$G$2:$G$100,'5.c Dettaglio per partita'!$A$2:$A$100,'5.b Bilancio e infragruppo'!AA$4,'5.c Dettaglio per partita'!$E$2:$E$100,'5.b Bilancio e infragruppo'!$T45)-O45</f>
        <v>0</v>
      </c>
      <c r="AB45" s="71">
        <f>SUMIFS('5.c Dettaglio per partita'!$G$2:$G$100,'5.c Dettaglio per partita'!$A$2:$A$100,'5.b Bilancio e infragruppo'!AB$4,'5.c Dettaglio per partita'!$E$2:$E$100,'5.b Bilancio e infragruppo'!$T45)-P45</f>
        <v>0</v>
      </c>
      <c r="AC45" s="71">
        <f>SUMIFS('5.c Dettaglio per partita'!$G$2:$G$100,'5.c Dettaglio per partita'!$A$2:$A$100,'5.b Bilancio e infragruppo'!AC$4,'5.c Dettaglio per partita'!$E$2:$E$100,'5.b Bilancio e infragruppo'!$T45)-Q45</f>
        <v>0</v>
      </c>
      <c r="AD45" s="71">
        <f>SUMIFS('5.c Dettaglio per partita'!$G$2:$G$100,'5.c Dettaglio per partita'!$A$2:$A$100,'5.b Bilancio e infragruppo'!AD$4,'5.c Dettaglio per partita'!$E$2:$E$100,'5.b Bilancio e infragruppo'!$T45)-R45</f>
        <v>0</v>
      </c>
    </row>
    <row r="46" spans="2:30" x14ac:dyDescent="0.35">
      <c r="B46" s="400"/>
      <c r="C46" s="401"/>
      <c r="D46" s="402" t="s">
        <v>219</v>
      </c>
      <c r="E46" s="406" t="s">
        <v>220</v>
      </c>
      <c r="F46" s="407" t="s">
        <v>221</v>
      </c>
      <c r="G46" s="408" t="s">
        <v>221</v>
      </c>
      <c r="H46" s="380">
        <v>0</v>
      </c>
      <c r="I46" s="380">
        <v>0</v>
      </c>
      <c r="J46" s="380">
        <v>0</v>
      </c>
      <c r="K46" s="380">
        <v>0</v>
      </c>
      <c r="L46" s="380">
        <v>0</v>
      </c>
      <c r="M46" s="380">
        <v>0</v>
      </c>
      <c r="N46" s="380">
        <v>0</v>
      </c>
      <c r="O46" s="380">
        <v>0</v>
      </c>
      <c r="P46" s="380">
        <v>0</v>
      </c>
      <c r="Q46" s="380">
        <v>0</v>
      </c>
      <c r="R46" s="381">
        <v>0</v>
      </c>
      <c r="S46" s="382">
        <f t="shared" si="3"/>
        <v>0</v>
      </c>
      <c r="T46" s="23" t="s">
        <v>222</v>
      </c>
      <c r="U46" s="71">
        <f>SUMIFS('5.c Dettaglio per partita'!$G$2:$G$100,'5.c Dettaglio per partita'!$A$2:$A$100,'5.b Bilancio e infragruppo'!U$4,'5.c Dettaglio per partita'!$E$2:$E$100,'5.b Bilancio e infragruppo'!$T46)-I46</f>
        <v>0</v>
      </c>
      <c r="V46" s="71">
        <f>SUMIFS('5.c Dettaglio per partita'!$G$2:$G$100,'5.c Dettaglio per partita'!$A$2:$A$100,'5.b Bilancio e infragruppo'!V$4,'5.c Dettaglio per partita'!$E$2:$E$100,'5.b Bilancio e infragruppo'!$T46)-J46</f>
        <v>0</v>
      </c>
      <c r="W46" s="71">
        <f>SUMIFS('5.c Dettaglio per partita'!$G$2:$G$100,'5.c Dettaglio per partita'!$A$2:$A$100,'5.b Bilancio e infragruppo'!W$4,'5.c Dettaglio per partita'!$E$2:$E$100,'5.b Bilancio e infragruppo'!$T46)-K46</f>
        <v>0</v>
      </c>
      <c r="X46" s="71">
        <f>SUMIFS('5.c Dettaglio per partita'!$G$2:$G$100,'5.c Dettaglio per partita'!$A$2:$A$100,'5.b Bilancio e infragruppo'!X$4,'5.c Dettaglio per partita'!$E$2:$E$100,'5.b Bilancio e infragruppo'!$T46)-L46</f>
        <v>0</v>
      </c>
      <c r="Y46" s="71">
        <f>SUMIFS('5.c Dettaglio per partita'!$G$2:$G$100,'5.c Dettaglio per partita'!$A$2:$A$100,'5.b Bilancio e infragruppo'!Y$4,'5.c Dettaglio per partita'!$E$2:$E$100,'5.b Bilancio e infragruppo'!$T46)-M46</f>
        <v>0</v>
      </c>
      <c r="Z46" s="71">
        <f>SUMIFS('5.c Dettaglio per partita'!$G$2:$G$100,'5.c Dettaglio per partita'!$A$2:$A$100,'5.b Bilancio e infragruppo'!Z$4,'5.c Dettaglio per partita'!$E$2:$E$100,'5.b Bilancio e infragruppo'!$T46)-N46</f>
        <v>0</v>
      </c>
      <c r="AA46" s="71">
        <f>SUMIFS('5.c Dettaglio per partita'!$G$2:$G$100,'5.c Dettaglio per partita'!$A$2:$A$100,'5.b Bilancio e infragruppo'!AA$4,'5.c Dettaglio per partita'!$E$2:$E$100,'5.b Bilancio e infragruppo'!$T46)-O46</f>
        <v>0</v>
      </c>
      <c r="AB46" s="71">
        <f>SUMIFS('5.c Dettaglio per partita'!$G$2:$G$100,'5.c Dettaglio per partita'!$A$2:$A$100,'5.b Bilancio e infragruppo'!AB$4,'5.c Dettaglio per partita'!$E$2:$E$100,'5.b Bilancio e infragruppo'!$T46)-P46</f>
        <v>0</v>
      </c>
      <c r="AC46" s="71">
        <f>SUMIFS('5.c Dettaglio per partita'!$G$2:$G$100,'5.c Dettaglio per partita'!$A$2:$A$100,'5.b Bilancio e infragruppo'!AC$4,'5.c Dettaglio per partita'!$E$2:$E$100,'5.b Bilancio e infragruppo'!$T46)-Q46</f>
        <v>0</v>
      </c>
      <c r="AD46" s="71">
        <f>SUMIFS('5.c Dettaglio per partita'!$G$2:$G$100,'5.c Dettaglio per partita'!$A$2:$A$100,'5.b Bilancio e infragruppo'!AD$4,'5.c Dettaglio per partita'!$E$2:$E$100,'5.b Bilancio e infragruppo'!$T46)-R46</f>
        <v>0</v>
      </c>
    </row>
    <row r="47" spans="2:30" x14ac:dyDescent="0.35">
      <c r="B47" s="400"/>
      <c r="C47" s="401"/>
      <c r="D47" s="402" t="s">
        <v>223</v>
      </c>
      <c r="E47" s="403" t="s">
        <v>224</v>
      </c>
      <c r="F47" s="404" t="s">
        <v>225</v>
      </c>
      <c r="G47" s="405"/>
      <c r="H47" s="380">
        <v>0</v>
      </c>
      <c r="I47" s="380">
        <v>0</v>
      </c>
      <c r="J47" s="380">
        <v>0</v>
      </c>
      <c r="K47" s="380">
        <v>0</v>
      </c>
      <c r="L47" s="380">
        <v>0</v>
      </c>
      <c r="M47" s="380">
        <v>0</v>
      </c>
      <c r="N47" s="380">
        <v>0</v>
      </c>
      <c r="O47" s="380">
        <v>0</v>
      </c>
      <c r="P47" s="380">
        <v>0</v>
      </c>
      <c r="Q47" s="380">
        <v>0</v>
      </c>
      <c r="R47" s="381">
        <v>0</v>
      </c>
      <c r="S47" s="382">
        <f t="shared" si="3"/>
        <v>0</v>
      </c>
      <c r="T47" s="23" t="s">
        <v>226</v>
      </c>
      <c r="U47" s="71">
        <f>SUMIFS('5.c Dettaglio per partita'!$G$2:$G$100,'5.c Dettaglio per partita'!$A$2:$A$100,'5.b Bilancio e infragruppo'!U$4,'5.c Dettaglio per partita'!$E$2:$E$100,'5.b Bilancio e infragruppo'!$T47)-I47</f>
        <v>0</v>
      </c>
      <c r="V47" s="71">
        <f>SUMIFS('5.c Dettaglio per partita'!$G$2:$G$100,'5.c Dettaglio per partita'!$A$2:$A$100,'5.b Bilancio e infragruppo'!V$4,'5.c Dettaglio per partita'!$E$2:$E$100,'5.b Bilancio e infragruppo'!$T47)-J47</f>
        <v>0</v>
      </c>
      <c r="W47" s="71">
        <f>SUMIFS('5.c Dettaglio per partita'!$G$2:$G$100,'5.c Dettaglio per partita'!$A$2:$A$100,'5.b Bilancio e infragruppo'!W$4,'5.c Dettaglio per partita'!$E$2:$E$100,'5.b Bilancio e infragruppo'!$T47)-K47</f>
        <v>0</v>
      </c>
      <c r="X47" s="71">
        <f>SUMIFS('5.c Dettaglio per partita'!$G$2:$G$100,'5.c Dettaglio per partita'!$A$2:$A$100,'5.b Bilancio e infragruppo'!X$4,'5.c Dettaglio per partita'!$E$2:$E$100,'5.b Bilancio e infragruppo'!$T47)-L47</f>
        <v>0</v>
      </c>
      <c r="Y47" s="71">
        <f>SUMIFS('5.c Dettaglio per partita'!$G$2:$G$100,'5.c Dettaglio per partita'!$A$2:$A$100,'5.b Bilancio e infragruppo'!Y$4,'5.c Dettaglio per partita'!$E$2:$E$100,'5.b Bilancio e infragruppo'!$T47)-M47</f>
        <v>0</v>
      </c>
      <c r="Z47" s="71">
        <f>SUMIFS('5.c Dettaglio per partita'!$G$2:$G$100,'5.c Dettaglio per partita'!$A$2:$A$100,'5.b Bilancio e infragruppo'!Z$4,'5.c Dettaglio per partita'!$E$2:$E$100,'5.b Bilancio e infragruppo'!$T47)-N47</f>
        <v>0</v>
      </c>
      <c r="AA47" s="71">
        <f>SUMIFS('5.c Dettaglio per partita'!$G$2:$G$100,'5.c Dettaglio per partita'!$A$2:$A$100,'5.b Bilancio e infragruppo'!AA$4,'5.c Dettaglio per partita'!$E$2:$E$100,'5.b Bilancio e infragruppo'!$T47)-O47</f>
        <v>0</v>
      </c>
      <c r="AB47" s="71">
        <f>SUMIFS('5.c Dettaglio per partita'!$G$2:$G$100,'5.c Dettaglio per partita'!$A$2:$A$100,'5.b Bilancio e infragruppo'!AB$4,'5.c Dettaglio per partita'!$E$2:$E$100,'5.b Bilancio e infragruppo'!$T47)-P47</f>
        <v>0</v>
      </c>
      <c r="AC47" s="71">
        <f>SUMIFS('5.c Dettaglio per partita'!$G$2:$G$100,'5.c Dettaglio per partita'!$A$2:$A$100,'5.b Bilancio e infragruppo'!AC$4,'5.c Dettaglio per partita'!$E$2:$E$100,'5.b Bilancio e infragruppo'!$T47)-Q47</f>
        <v>0</v>
      </c>
      <c r="AD47" s="71">
        <f>SUMIFS('5.c Dettaglio per partita'!$G$2:$G$100,'5.c Dettaglio per partita'!$A$2:$A$100,'5.b Bilancio e infragruppo'!AD$4,'5.c Dettaglio per partita'!$E$2:$E$100,'5.b Bilancio e infragruppo'!$T47)-R47</f>
        <v>0</v>
      </c>
    </row>
    <row r="48" spans="2:30" ht="15" customHeight="1" x14ac:dyDescent="0.35">
      <c r="B48" s="339"/>
      <c r="C48" s="338">
        <v>2</v>
      </c>
      <c r="D48" s="330"/>
      <c r="E48" s="409" t="s">
        <v>227</v>
      </c>
      <c r="F48" s="332" t="s">
        <v>228</v>
      </c>
      <c r="G48" s="333" t="s">
        <v>228</v>
      </c>
      <c r="H48" s="397">
        <f>SUM(H49:H52)</f>
        <v>0</v>
      </c>
      <c r="I48" s="397">
        <f t="shared" ref="I48:R48" si="12">SUM(I49:I52)</f>
        <v>0</v>
      </c>
      <c r="J48" s="397">
        <f t="shared" si="12"/>
        <v>0</v>
      </c>
      <c r="K48" s="397">
        <f t="shared" si="12"/>
        <v>0</v>
      </c>
      <c r="L48" s="397">
        <f t="shared" si="12"/>
        <v>0</v>
      </c>
      <c r="M48" s="397">
        <f t="shared" si="12"/>
        <v>0</v>
      </c>
      <c r="N48" s="397">
        <f t="shared" si="12"/>
        <v>0</v>
      </c>
      <c r="O48" s="397">
        <f t="shared" si="12"/>
        <v>0</v>
      </c>
      <c r="P48" s="397">
        <f t="shared" si="12"/>
        <v>0</v>
      </c>
      <c r="Q48" s="397">
        <f t="shared" si="12"/>
        <v>0</v>
      </c>
      <c r="R48" s="398">
        <f t="shared" si="12"/>
        <v>0</v>
      </c>
      <c r="S48" s="399">
        <f t="shared" si="3"/>
        <v>0</v>
      </c>
      <c r="U48" s="71"/>
      <c r="V48" s="71"/>
      <c r="W48" s="71"/>
      <c r="X48" s="71"/>
      <c r="Y48" s="71"/>
      <c r="Z48" s="71"/>
      <c r="AA48" s="71"/>
      <c r="AB48" s="71"/>
      <c r="AC48" s="71"/>
      <c r="AD48" s="71"/>
    </row>
    <row r="49" spans="2:30" x14ac:dyDescent="0.35">
      <c r="B49" s="400"/>
      <c r="C49" s="401"/>
      <c r="D49" s="402" t="s">
        <v>179</v>
      </c>
      <c r="E49" s="403" t="s">
        <v>229</v>
      </c>
      <c r="F49" s="404"/>
      <c r="G49" s="405"/>
      <c r="H49" s="380">
        <v>0</v>
      </c>
      <c r="I49" s="380">
        <v>0</v>
      </c>
      <c r="J49" s="380">
        <v>0</v>
      </c>
      <c r="K49" s="380">
        <v>0</v>
      </c>
      <c r="L49" s="380">
        <v>0</v>
      </c>
      <c r="M49" s="380">
        <v>0</v>
      </c>
      <c r="N49" s="380">
        <v>0</v>
      </c>
      <c r="O49" s="380">
        <v>0</v>
      </c>
      <c r="P49" s="380">
        <v>0</v>
      </c>
      <c r="Q49" s="380">
        <v>0</v>
      </c>
      <c r="R49" s="381">
        <v>0</v>
      </c>
      <c r="S49" s="382">
        <f t="shared" si="3"/>
        <v>0</v>
      </c>
      <c r="T49" s="23" t="s">
        <v>230</v>
      </c>
      <c r="U49" s="71">
        <f>SUMIFS('5.c Dettaglio per partita'!$G$2:$G$100,'5.c Dettaglio per partita'!$A$2:$A$100,'5.b Bilancio e infragruppo'!U$4,'5.c Dettaglio per partita'!$E$2:$E$100,'5.b Bilancio e infragruppo'!$T49)-I49</f>
        <v>0</v>
      </c>
      <c r="V49" s="71">
        <f>SUMIFS('5.c Dettaglio per partita'!$G$2:$G$100,'5.c Dettaglio per partita'!$A$2:$A$100,'5.b Bilancio e infragruppo'!V$4,'5.c Dettaglio per partita'!$E$2:$E$100,'5.b Bilancio e infragruppo'!$T49)-J49</f>
        <v>0</v>
      </c>
      <c r="W49" s="71">
        <f>SUMIFS('5.c Dettaglio per partita'!$G$2:$G$100,'5.c Dettaglio per partita'!$A$2:$A$100,'5.b Bilancio e infragruppo'!W$4,'5.c Dettaglio per partita'!$E$2:$E$100,'5.b Bilancio e infragruppo'!$T49)-K49</f>
        <v>0</v>
      </c>
      <c r="X49" s="71">
        <f>SUMIFS('5.c Dettaglio per partita'!$G$2:$G$100,'5.c Dettaglio per partita'!$A$2:$A$100,'5.b Bilancio e infragruppo'!X$4,'5.c Dettaglio per partita'!$E$2:$E$100,'5.b Bilancio e infragruppo'!$T49)-L49</f>
        <v>0</v>
      </c>
      <c r="Y49" s="71">
        <f>SUMIFS('5.c Dettaglio per partita'!$G$2:$G$100,'5.c Dettaglio per partita'!$A$2:$A$100,'5.b Bilancio e infragruppo'!Y$4,'5.c Dettaglio per partita'!$E$2:$E$100,'5.b Bilancio e infragruppo'!$T49)-M49</f>
        <v>0</v>
      </c>
      <c r="Z49" s="71">
        <f>SUMIFS('5.c Dettaglio per partita'!$G$2:$G$100,'5.c Dettaglio per partita'!$A$2:$A$100,'5.b Bilancio e infragruppo'!Z$4,'5.c Dettaglio per partita'!$E$2:$E$100,'5.b Bilancio e infragruppo'!$T49)-N49</f>
        <v>0</v>
      </c>
      <c r="AA49" s="71">
        <f>SUMIFS('5.c Dettaglio per partita'!$G$2:$G$100,'5.c Dettaglio per partita'!$A$2:$A$100,'5.b Bilancio e infragruppo'!AA$4,'5.c Dettaglio per partita'!$E$2:$E$100,'5.b Bilancio e infragruppo'!$T49)-O49</f>
        <v>0</v>
      </c>
      <c r="AB49" s="71">
        <f>SUMIFS('5.c Dettaglio per partita'!$G$2:$G$100,'5.c Dettaglio per partita'!$A$2:$A$100,'5.b Bilancio e infragruppo'!AB$4,'5.c Dettaglio per partita'!$E$2:$E$100,'5.b Bilancio e infragruppo'!$T49)-P49</f>
        <v>0</v>
      </c>
      <c r="AC49" s="71">
        <f>SUMIFS('5.c Dettaglio per partita'!$G$2:$G$100,'5.c Dettaglio per partita'!$A$2:$A$100,'5.b Bilancio e infragruppo'!AC$4,'5.c Dettaglio per partita'!$E$2:$E$100,'5.b Bilancio e infragruppo'!$T49)-Q49</f>
        <v>0</v>
      </c>
      <c r="AD49" s="71">
        <f>SUMIFS('5.c Dettaglio per partita'!$G$2:$G$100,'5.c Dettaglio per partita'!$A$2:$A$100,'5.b Bilancio e infragruppo'!AD$4,'5.c Dettaglio per partita'!$E$2:$E$100,'5.b Bilancio e infragruppo'!$T49)-R49</f>
        <v>0</v>
      </c>
    </row>
    <row r="50" spans="2:30" x14ac:dyDescent="0.35">
      <c r="B50" s="400"/>
      <c r="C50" s="401"/>
      <c r="D50" s="402" t="s">
        <v>219</v>
      </c>
      <c r="E50" s="406" t="s">
        <v>216</v>
      </c>
      <c r="F50" s="407" t="s">
        <v>231</v>
      </c>
      <c r="G50" s="408" t="s">
        <v>231</v>
      </c>
      <c r="H50" s="380">
        <v>0</v>
      </c>
      <c r="I50" s="380">
        <v>0</v>
      </c>
      <c r="J50" s="380">
        <v>0</v>
      </c>
      <c r="K50" s="380">
        <v>0</v>
      </c>
      <c r="L50" s="380">
        <v>0</v>
      </c>
      <c r="M50" s="380">
        <v>0</v>
      </c>
      <c r="N50" s="380">
        <v>0</v>
      </c>
      <c r="O50" s="380">
        <v>0</v>
      </c>
      <c r="P50" s="380">
        <v>0</v>
      </c>
      <c r="Q50" s="380">
        <v>0</v>
      </c>
      <c r="R50" s="381">
        <v>0</v>
      </c>
      <c r="S50" s="382">
        <f t="shared" si="3"/>
        <v>0</v>
      </c>
      <c r="T50" s="23" t="s">
        <v>232</v>
      </c>
      <c r="U50" s="71">
        <f>SUMIFS('5.c Dettaglio per partita'!$G$2:$G$100,'5.c Dettaglio per partita'!$A$2:$A$100,'5.b Bilancio e infragruppo'!U$4,'5.c Dettaglio per partita'!$E$2:$E$100,'5.b Bilancio e infragruppo'!$T50)-I50</f>
        <v>0</v>
      </c>
      <c r="V50" s="71">
        <f>SUMIFS('5.c Dettaglio per partita'!$G$2:$G$100,'5.c Dettaglio per partita'!$A$2:$A$100,'5.b Bilancio e infragruppo'!V$4,'5.c Dettaglio per partita'!$E$2:$E$100,'5.b Bilancio e infragruppo'!$T50)-J50</f>
        <v>0</v>
      </c>
      <c r="W50" s="71">
        <f>SUMIFS('5.c Dettaglio per partita'!$G$2:$G$100,'5.c Dettaglio per partita'!$A$2:$A$100,'5.b Bilancio e infragruppo'!W$4,'5.c Dettaglio per partita'!$E$2:$E$100,'5.b Bilancio e infragruppo'!$T50)-K50</f>
        <v>0</v>
      </c>
      <c r="X50" s="71">
        <f>SUMIFS('5.c Dettaglio per partita'!$G$2:$G$100,'5.c Dettaglio per partita'!$A$2:$A$100,'5.b Bilancio e infragruppo'!X$4,'5.c Dettaglio per partita'!$E$2:$E$100,'5.b Bilancio e infragruppo'!$T50)-L50</f>
        <v>0</v>
      </c>
      <c r="Y50" s="71">
        <f>SUMIFS('5.c Dettaglio per partita'!$G$2:$G$100,'5.c Dettaglio per partita'!$A$2:$A$100,'5.b Bilancio e infragruppo'!Y$4,'5.c Dettaglio per partita'!$E$2:$E$100,'5.b Bilancio e infragruppo'!$T50)-M50</f>
        <v>0</v>
      </c>
      <c r="Z50" s="71">
        <f>SUMIFS('5.c Dettaglio per partita'!$G$2:$G$100,'5.c Dettaglio per partita'!$A$2:$A$100,'5.b Bilancio e infragruppo'!Z$4,'5.c Dettaglio per partita'!$E$2:$E$100,'5.b Bilancio e infragruppo'!$T50)-N50</f>
        <v>0</v>
      </c>
      <c r="AA50" s="71">
        <f>SUMIFS('5.c Dettaglio per partita'!$G$2:$G$100,'5.c Dettaglio per partita'!$A$2:$A$100,'5.b Bilancio e infragruppo'!AA$4,'5.c Dettaglio per partita'!$E$2:$E$100,'5.b Bilancio e infragruppo'!$T50)-O50</f>
        <v>0</v>
      </c>
      <c r="AB50" s="71">
        <f>SUMIFS('5.c Dettaglio per partita'!$G$2:$G$100,'5.c Dettaglio per partita'!$A$2:$A$100,'5.b Bilancio e infragruppo'!AB$4,'5.c Dettaglio per partita'!$E$2:$E$100,'5.b Bilancio e infragruppo'!$T50)-P50</f>
        <v>0</v>
      </c>
      <c r="AC50" s="71">
        <f>SUMIFS('5.c Dettaglio per partita'!$G$2:$G$100,'5.c Dettaglio per partita'!$A$2:$A$100,'5.b Bilancio e infragruppo'!AC$4,'5.c Dettaglio per partita'!$E$2:$E$100,'5.b Bilancio e infragruppo'!$T50)-Q50</f>
        <v>0</v>
      </c>
      <c r="AD50" s="71">
        <f>SUMIFS('5.c Dettaglio per partita'!$G$2:$G$100,'5.c Dettaglio per partita'!$A$2:$A$100,'5.b Bilancio e infragruppo'!AD$4,'5.c Dettaglio per partita'!$E$2:$E$100,'5.b Bilancio e infragruppo'!$T50)-R50</f>
        <v>0</v>
      </c>
    </row>
    <row r="51" spans="2:30" ht="15" customHeight="1" x14ac:dyDescent="0.35">
      <c r="B51" s="400"/>
      <c r="C51" s="401"/>
      <c r="D51" s="402" t="s">
        <v>223</v>
      </c>
      <c r="E51" s="403" t="s">
        <v>233</v>
      </c>
      <c r="F51" s="404" t="s">
        <v>234</v>
      </c>
      <c r="G51" s="405" t="s">
        <v>234</v>
      </c>
      <c r="H51" s="380">
        <v>0</v>
      </c>
      <c r="I51" s="380">
        <v>0</v>
      </c>
      <c r="J51" s="380">
        <v>0</v>
      </c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0">
        <v>0</v>
      </c>
      <c r="Q51" s="380">
        <v>0</v>
      </c>
      <c r="R51" s="381">
        <v>0</v>
      </c>
      <c r="S51" s="382">
        <f t="shared" si="3"/>
        <v>0</v>
      </c>
      <c r="T51" s="23" t="s">
        <v>235</v>
      </c>
      <c r="U51" s="71">
        <f>SUMIFS('5.c Dettaglio per partita'!$G$2:$G$100,'5.c Dettaglio per partita'!$A$2:$A$100,'5.b Bilancio e infragruppo'!U$4,'5.c Dettaglio per partita'!$E$2:$E$100,'5.b Bilancio e infragruppo'!$T51)-I51</f>
        <v>0</v>
      </c>
      <c r="V51" s="71">
        <f>SUMIFS('5.c Dettaglio per partita'!$G$2:$G$100,'5.c Dettaglio per partita'!$A$2:$A$100,'5.b Bilancio e infragruppo'!V$4,'5.c Dettaglio per partita'!$E$2:$E$100,'5.b Bilancio e infragruppo'!$T51)-J51</f>
        <v>0</v>
      </c>
      <c r="W51" s="71">
        <f>SUMIFS('5.c Dettaglio per partita'!$G$2:$G$100,'5.c Dettaglio per partita'!$A$2:$A$100,'5.b Bilancio e infragruppo'!W$4,'5.c Dettaglio per partita'!$E$2:$E$100,'5.b Bilancio e infragruppo'!$T51)-K51</f>
        <v>0</v>
      </c>
      <c r="X51" s="71">
        <f>SUMIFS('5.c Dettaglio per partita'!$G$2:$G$100,'5.c Dettaglio per partita'!$A$2:$A$100,'5.b Bilancio e infragruppo'!X$4,'5.c Dettaglio per partita'!$E$2:$E$100,'5.b Bilancio e infragruppo'!$T51)-L51</f>
        <v>0</v>
      </c>
      <c r="Y51" s="71">
        <f>SUMIFS('5.c Dettaglio per partita'!$G$2:$G$100,'5.c Dettaglio per partita'!$A$2:$A$100,'5.b Bilancio e infragruppo'!Y$4,'5.c Dettaglio per partita'!$E$2:$E$100,'5.b Bilancio e infragruppo'!$T51)-M51</f>
        <v>0</v>
      </c>
      <c r="Z51" s="71">
        <f>SUMIFS('5.c Dettaglio per partita'!$G$2:$G$100,'5.c Dettaglio per partita'!$A$2:$A$100,'5.b Bilancio e infragruppo'!Z$4,'5.c Dettaglio per partita'!$E$2:$E$100,'5.b Bilancio e infragruppo'!$T51)-N51</f>
        <v>0</v>
      </c>
      <c r="AA51" s="71">
        <f>SUMIFS('5.c Dettaglio per partita'!$G$2:$G$100,'5.c Dettaglio per partita'!$A$2:$A$100,'5.b Bilancio e infragruppo'!AA$4,'5.c Dettaglio per partita'!$E$2:$E$100,'5.b Bilancio e infragruppo'!$T51)-O51</f>
        <v>0</v>
      </c>
      <c r="AB51" s="71">
        <f>SUMIFS('5.c Dettaglio per partita'!$G$2:$G$100,'5.c Dettaglio per partita'!$A$2:$A$100,'5.b Bilancio e infragruppo'!AB$4,'5.c Dettaglio per partita'!$E$2:$E$100,'5.b Bilancio e infragruppo'!$T51)-P51</f>
        <v>0</v>
      </c>
      <c r="AC51" s="71">
        <f>SUMIFS('5.c Dettaglio per partita'!$G$2:$G$100,'5.c Dettaglio per partita'!$A$2:$A$100,'5.b Bilancio e infragruppo'!AC$4,'5.c Dettaglio per partita'!$E$2:$E$100,'5.b Bilancio e infragruppo'!$T51)-Q51</f>
        <v>0</v>
      </c>
      <c r="AD51" s="71">
        <f>SUMIFS('5.c Dettaglio per partita'!$G$2:$G$100,'5.c Dettaglio per partita'!$A$2:$A$100,'5.b Bilancio e infragruppo'!AD$4,'5.c Dettaglio per partita'!$E$2:$E$100,'5.b Bilancio e infragruppo'!$T51)-R51</f>
        <v>0</v>
      </c>
    </row>
    <row r="52" spans="2:30" ht="15.75" customHeight="1" x14ac:dyDescent="0.35">
      <c r="B52" s="410"/>
      <c r="C52" s="411"/>
      <c r="D52" s="412" t="s">
        <v>236</v>
      </c>
      <c r="E52" s="403" t="s">
        <v>224</v>
      </c>
      <c r="F52" s="404" t="s">
        <v>237</v>
      </c>
      <c r="G52" s="405" t="s">
        <v>238</v>
      </c>
      <c r="H52" s="380">
        <v>0</v>
      </c>
      <c r="I52" s="380">
        <v>0</v>
      </c>
      <c r="J52" s="380">
        <v>0</v>
      </c>
      <c r="K52" s="380">
        <v>0</v>
      </c>
      <c r="L52" s="380">
        <v>0</v>
      </c>
      <c r="M52" s="380">
        <v>0</v>
      </c>
      <c r="N52" s="380">
        <v>0</v>
      </c>
      <c r="O52" s="380">
        <v>0</v>
      </c>
      <c r="P52" s="380">
        <v>0</v>
      </c>
      <c r="Q52" s="380">
        <v>0</v>
      </c>
      <c r="R52" s="381">
        <v>0</v>
      </c>
      <c r="S52" s="382">
        <f t="shared" si="3"/>
        <v>0</v>
      </c>
      <c r="T52" s="23" t="s">
        <v>239</v>
      </c>
      <c r="U52" s="71">
        <f>SUMIFS('5.c Dettaglio per partita'!$G$2:$G$100,'5.c Dettaglio per partita'!$A$2:$A$100,'5.b Bilancio e infragruppo'!U$4,'5.c Dettaglio per partita'!$E$2:$E$100,'5.b Bilancio e infragruppo'!$T52)-I52</f>
        <v>0</v>
      </c>
      <c r="V52" s="71">
        <f>SUMIFS('5.c Dettaglio per partita'!$G$2:$G$100,'5.c Dettaglio per partita'!$A$2:$A$100,'5.b Bilancio e infragruppo'!V$4,'5.c Dettaglio per partita'!$E$2:$E$100,'5.b Bilancio e infragruppo'!$T52)-J52</f>
        <v>0</v>
      </c>
      <c r="W52" s="71">
        <f>SUMIFS('5.c Dettaglio per partita'!$G$2:$G$100,'5.c Dettaglio per partita'!$A$2:$A$100,'5.b Bilancio e infragruppo'!W$4,'5.c Dettaglio per partita'!$E$2:$E$100,'5.b Bilancio e infragruppo'!$T52)-K52</f>
        <v>0</v>
      </c>
      <c r="X52" s="71">
        <f>SUMIFS('5.c Dettaglio per partita'!$G$2:$G$100,'5.c Dettaglio per partita'!$A$2:$A$100,'5.b Bilancio e infragruppo'!X$4,'5.c Dettaglio per partita'!$E$2:$E$100,'5.b Bilancio e infragruppo'!$T52)-L52</f>
        <v>0</v>
      </c>
      <c r="Y52" s="71">
        <f>SUMIFS('5.c Dettaglio per partita'!$G$2:$G$100,'5.c Dettaglio per partita'!$A$2:$A$100,'5.b Bilancio e infragruppo'!Y$4,'5.c Dettaglio per partita'!$E$2:$E$100,'5.b Bilancio e infragruppo'!$T52)-M52</f>
        <v>0</v>
      </c>
      <c r="Z52" s="71">
        <f>SUMIFS('5.c Dettaglio per partita'!$G$2:$G$100,'5.c Dettaglio per partita'!$A$2:$A$100,'5.b Bilancio e infragruppo'!Z$4,'5.c Dettaglio per partita'!$E$2:$E$100,'5.b Bilancio e infragruppo'!$T52)-N52</f>
        <v>0</v>
      </c>
      <c r="AA52" s="71">
        <f>SUMIFS('5.c Dettaglio per partita'!$G$2:$G$100,'5.c Dettaglio per partita'!$A$2:$A$100,'5.b Bilancio e infragruppo'!AA$4,'5.c Dettaglio per partita'!$E$2:$E$100,'5.b Bilancio e infragruppo'!$T52)-O52</f>
        <v>0</v>
      </c>
      <c r="AB52" s="71">
        <f>SUMIFS('5.c Dettaglio per partita'!$G$2:$G$100,'5.c Dettaglio per partita'!$A$2:$A$100,'5.b Bilancio e infragruppo'!AB$4,'5.c Dettaglio per partita'!$E$2:$E$100,'5.b Bilancio e infragruppo'!$T52)-P52</f>
        <v>0</v>
      </c>
      <c r="AC52" s="71">
        <f>SUMIFS('5.c Dettaglio per partita'!$G$2:$G$100,'5.c Dettaglio per partita'!$A$2:$A$100,'5.b Bilancio e infragruppo'!AC$4,'5.c Dettaglio per partita'!$E$2:$E$100,'5.b Bilancio e infragruppo'!$T52)-Q52</f>
        <v>0</v>
      </c>
      <c r="AD52" s="71">
        <f>SUMIFS('5.c Dettaglio per partita'!$G$2:$G$100,'5.c Dettaglio per partita'!$A$2:$A$100,'5.b Bilancio e infragruppo'!AD$4,'5.c Dettaglio per partita'!$E$2:$E$100,'5.b Bilancio e infragruppo'!$T52)-R52</f>
        <v>0</v>
      </c>
    </row>
    <row r="53" spans="2:30" x14ac:dyDescent="0.35">
      <c r="B53" s="339"/>
      <c r="C53" s="338">
        <v>3</v>
      </c>
      <c r="D53" s="330"/>
      <c r="E53" s="409" t="s">
        <v>240</v>
      </c>
      <c r="F53" s="332" t="s">
        <v>241</v>
      </c>
      <c r="G53" s="333"/>
      <c r="H53" s="334">
        <v>0</v>
      </c>
      <c r="I53" s="334">
        <v>0</v>
      </c>
      <c r="J53" s="334">
        <v>0</v>
      </c>
      <c r="K53" s="334">
        <v>0</v>
      </c>
      <c r="L53" s="334">
        <v>0</v>
      </c>
      <c r="M53" s="334">
        <v>0</v>
      </c>
      <c r="N53" s="334">
        <v>0</v>
      </c>
      <c r="O53" s="334">
        <v>0</v>
      </c>
      <c r="P53" s="334">
        <v>0</v>
      </c>
      <c r="Q53" s="334">
        <v>0</v>
      </c>
      <c r="R53" s="335">
        <v>0</v>
      </c>
      <c r="S53" s="336">
        <f t="shared" si="3"/>
        <v>0</v>
      </c>
      <c r="T53" s="23" t="s">
        <v>242</v>
      </c>
      <c r="U53" s="71">
        <f>SUMIFS('5.c Dettaglio per partita'!$G$2:$G$100,'5.c Dettaglio per partita'!$A$2:$A$100,'5.b Bilancio e infragruppo'!U$4,'5.c Dettaglio per partita'!$E$2:$E$100,'5.b Bilancio e infragruppo'!$T53)-I53</f>
        <v>0</v>
      </c>
      <c r="V53" s="71">
        <f>SUMIFS('5.c Dettaglio per partita'!$G$2:$G$100,'5.c Dettaglio per partita'!$A$2:$A$100,'5.b Bilancio e infragruppo'!V$4,'5.c Dettaglio per partita'!$E$2:$E$100,'5.b Bilancio e infragruppo'!$T53)-J53</f>
        <v>0</v>
      </c>
      <c r="W53" s="71">
        <f>SUMIFS('5.c Dettaglio per partita'!$G$2:$G$100,'5.c Dettaglio per partita'!$A$2:$A$100,'5.b Bilancio e infragruppo'!W$4,'5.c Dettaglio per partita'!$E$2:$E$100,'5.b Bilancio e infragruppo'!$T53)-K53</f>
        <v>0</v>
      </c>
      <c r="X53" s="71">
        <f>SUMIFS('5.c Dettaglio per partita'!$G$2:$G$100,'5.c Dettaglio per partita'!$A$2:$A$100,'5.b Bilancio e infragruppo'!X$4,'5.c Dettaglio per partita'!$E$2:$E$100,'5.b Bilancio e infragruppo'!$T53)-L53</f>
        <v>0</v>
      </c>
      <c r="Y53" s="71">
        <f>SUMIFS('5.c Dettaglio per partita'!$G$2:$G$100,'5.c Dettaglio per partita'!$A$2:$A$100,'5.b Bilancio e infragruppo'!Y$4,'5.c Dettaglio per partita'!$E$2:$E$100,'5.b Bilancio e infragruppo'!$T53)-M53</f>
        <v>0</v>
      </c>
      <c r="Z53" s="71">
        <f>SUMIFS('5.c Dettaglio per partita'!$G$2:$G$100,'5.c Dettaglio per partita'!$A$2:$A$100,'5.b Bilancio e infragruppo'!Z$4,'5.c Dettaglio per partita'!$E$2:$E$100,'5.b Bilancio e infragruppo'!$T53)-N53</f>
        <v>0</v>
      </c>
      <c r="AA53" s="71">
        <f>SUMIFS('5.c Dettaglio per partita'!$G$2:$G$100,'5.c Dettaglio per partita'!$A$2:$A$100,'5.b Bilancio e infragruppo'!AA$4,'5.c Dettaglio per partita'!$E$2:$E$100,'5.b Bilancio e infragruppo'!$T53)-O53</f>
        <v>0</v>
      </c>
      <c r="AB53" s="71">
        <f>SUMIFS('5.c Dettaglio per partita'!$G$2:$G$100,'5.c Dettaglio per partita'!$A$2:$A$100,'5.b Bilancio e infragruppo'!AB$4,'5.c Dettaglio per partita'!$E$2:$E$100,'5.b Bilancio e infragruppo'!$T53)-P53</f>
        <v>0</v>
      </c>
      <c r="AC53" s="71">
        <f>SUMIFS('5.c Dettaglio per partita'!$G$2:$G$100,'5.c Dettaglio per partita'!$A$2:$A$100,'5.b Bilancio e infragruppo'!AC$4,'5.c Dettaglio per partita'!$E$2:$E$100,'5.b Bilancio e infragruppo'!$T53)-Q53</f>
        <v>0</v>
      </c>
      <c r="AD53" s="71">
        <f>SUMIFS('5.c Dettaglio per partita'!$G$2:$G$100,'5.c Dettaglio per partita'!$A$2:$A$100,'5.b Bilancio e infragruppo'!AD$4,'5.c Dettaglio per partita'!$E$2:$E$100,'5.b Bilancio e infragruppo'!$T53)-R53</f>
        <v>0</v>
      </c>
    </row>
    <row r="54" spans="2:30" x14ac:dyDescent="0.35">
      <c r="B54" s="319"/>
      <c r="C54" s="413"/>
      <c r="D54" s="321"/>
      <c r="E54" s="414" t="s">
        <v>243</v>
      </c>
      <c r="F54" s="343"/>
      <c r="G54" s="344"/>
      <c r="H54" s="345">
        <f>SUM(H44,H48,H53)</f>
        <v>0</v>
      </c>
      <c r="I54" s="345">
        <f t="shared" ref="I54:R54" si="13">SUM(I44,I48,I53)</f>
        <v>0</v>
      </c>
      <c r="J54" s="345">
        <f t="shared" si="13"/>
        <v>0</v>
      </c>
      <c r="K54" s="345">
        <f t="shared" si="13"/>
        <v>0</v>
      </c>
      <c r="L54" s="345">
        <f t="shared" si="13"/>
        <v>0</v>
      </c>
      <c r="M54" s="345">
        <f t="shared" si="13"/>
        <v>0</v>
      </c>
      <c r="N54" s="345">
        <f t="shared" si="13"/>
        <v>0</v>
      </c>
      <c r="O54" s="345">
        <f t="shared" si="13"/>
        <v>0</v>
      </c>
      <c r="P54" s="345">
        <f t="shared" si="13"/>
        <v>0</v>
      </c>
      <c r="Q54" s="345">
        <f t="shared" si="13"/>
        <v>0</v>
      </c>
      <c r="R54" s="346">
        <f t="shared" si="13"/>
        <v>0</v>
      </c>
      <c r="S54" s="347">
        <f t="shared" si="3"/>
        <v>0</v>
      </c>
    </row>
    <row r="55" spans="2:30" x14ac:dyDescent="0.35">
      <c r="B55" s="415"/>
      <c r="C55" s="416"/>
      <c r="D55" s="417"/>
      <c r="E55" s="418" t="s">
        <v>244</v>
      </c>
      <c r="F55" s="419" t="s">
        <v>245</v>
      </c>
      <c r="G55" s="420"/>
      <c r="H55" s="421">
        <f t="shared" ref="H55:R55" si="14">SUM(H21,H42,H54)</f>
        <v>0</v>
      </c>
      <c r="I55" s="421">
        <f t="shared" si="14"/>
        <v>0</v>
      </c>
      <c r="J55" s="421">
        <f t="shared" si="14"/>
        <v>0</v>
      </c>
      <c r="K55" s="421">
        <f t="shared" si="14"/>
        <v>0</v>
      </c>
      <c r="L55" s="421">
        <f t="shared" si="14"/>
        <v>0</v>
      </c>
      <c r="M55" s="421">
        <f t="shared" si="14"/>
        <v>0</v>
      </c>
      <c r="N55" s="421">
        <f t="shared" si="14"/>
        <v>0</v>
      </c>
      <c r="O55" s="421">
        <f t="shared" si="14"/>
        <v>0</v>
      </c>
      <c r="P55" s="421">
        <f t="shared" si="14"/>
        <v>0</v>
      </c>
      <c r="Q55" s="421">
        <f t="shared" si="14"/>
        <v>0</v>
      </c>
      <c r="R55" s="422">
        <f t="shared" si="14"/>
        <v>0</v>
      </c>
      <c r="S55" s="423">
        <f t="shared" si="3"/>
        <v>0</v>
      </c>
    </row>
    <row r="56" spans="2:30" ht="4.5" customHeight="1" x14ac:dyDescent="0.35">
      <c r="B56" s="424"/>
      <c r="C56" s="425"/>
      <c r="D56" s="426"/>
      <c r="E56" s="304"/>
      <c r="F56" s="305"/>
      <c r="G56" s="306"/>
      <c r="H56" s="307"/>
      <c r="I56" s="307"/>
      <c r="J56" s="307"/>
      <c r="K56" s="307"/>
      <c r="L56" s="307"/>
      <c r="M56" s="307"/>
      <c r="N56" s="307"/>
      <c r="O56" s="307"/>
      <c r="P56" s="307"/>
      <c r="Q56" s="307"/>
      <c r="R56" s="308"/>
      <c r="S56" s="309"/>
    </row>
    <row r="57" spans="2:30" x14ac:dyDescent="0.35">
      <c r="B57" s="427"/>
      <c r="C57" s="311"/>
      <c r="D57" s="428"/>
      <c r="E57" s="429" t="s">
        <v>246</v>
      </c>
      <c r="F57" s="314"/>
      <c r="G57" s="315"/>
      <c r="H57" s="316"/>
      <c r="I57" s="316"/>
      <c r="J57" s="316"/>
      <c r="K57" s="316"/>
      <c r="L57" s="316"/>
      <c r="M57" s="316"/>
      <c r="N57" s="316"/>
      <c r="O57" s="316"/>
      <c r="P57" s="316"/>
      <c r="Q57" s="316"/>
      <c r="R57" s="317"/>
      <c r="S57" s="318">
        <f t="shared" si="3"/>
        <v>0</v>
      </c>
    </row>
    <row r="58" spans="2:30" x14ac:dyDescent="0.35">
      <c r="B58" s="319" t="s">
        <v>133</v>
      </c>
      <c r="C58" s="430"/>
      <c r="D58" s="431"/>
      <c r="E58" s="432" t="s">
        <v>247</v>
      </c>
      <c r="F58" s="323" t="s">
        <v>248</v>
      </c>
      <c r="G58" s="324" t="s">
        <v>248</v>
      </c>
      <c r="H58" s="433">
        <v>0</v>
      </c>
      <c r="I58" s="433">
        <v>0</v>
      </c>
      <c r="J58" s="433">
        <v>0</v>
      </c>
      <c r="K58" s="433">
        <v>0</v>
      </c>
      <c r="L58" s="433">
        <v>0</v>
      </c>
      <c r="M58" s="433">
        <v>0</v>
      </c>
      <c r="N58" s="433">
        <v>0</v>
      </c>
      <c r="O58" s="433">
        <v>0</v>
      </c>
      <c r="P58" s="433">
        <v>0</v>
      </c>
      <c r="Q58" s="433">
        <v>0</v>
      </c>
      <c r="R58" s="434">
        <v>0</v>
      </c>
      <c r="S58" s="435">
        <f t="shared" si="3"/>
        <v>0</v>
      </c>
      <c r="T58" s="23" t="s">
        <v>249</v>
      </c>
      <c r="U58" s="71">
        <f>SUMIFS('5.c Dettaglio per partita'!$G$2:$G$100,'5.c Dettaglio per partita'!$A$2:$A$100,'5.b Bilancio e infragruppo'!U$4,'5.c Dettaglio per partita'!$E$2:$E$100,'5.b Bilancio e infragruppo'!$T58)-I58</f>
        <v>0</v>
      </c>
      <c r="V58" s="71">
        <f>SUMIFS('5.c Dettaglio per partita'!$G$2:$G$100,'5.c Dettaglio per partita'!$A$2:$A$100,'5.b Bilancio e infragruppo'!V$4,'5.c Dettaglio per partita'!$E$2:$E$100,'5.b Bilancio e infragruppo'!$T58)-J58</f>
        <v>0</v>
      </c>
      <c r="W58" s="71">
        <f>SUMIFS('5.c Dettaglio per partita'!$G$2:$G$100,'5.c Dettaglio per partita'!$A$2:$A$100,'5.b Bilancio e infragruppo'!W$4,'5.c Dettaglio per partita'!$E$2:$E$100,'5.b Bilancio e infragruppo'!$T58)-K58</f>
        <v>0</v>
      </c>
      <c r="X58" s="71">
        <f>SUMIFS('5.c Dettaglio per partita'!$G$2:$G$100,'5.c Dettaglio per partita'!$A$2:$A$100,'5.b Bilancio e infragruppo'!X$4,'5.c Dettaglio per partita'!$E$2:$E$100,'5.b Bilancio e infragruppo'!$T58)-L58</f>
        <v>0</v>
      </c>
      <c r="Y58" s="71">
        <f>SUMIFS('5.c Dettaglio per partita'!$G$2:$G$100,'5.c Dettaglio per partita'!$A$2:$A$100,'5.b Bilancio e infragruppo'!Y$4,'5.c Dettaglio per partita'!$E$2:$E$100,'5.b Bilancio e infragruppo'!$T58)-M58</f>
        <v>0</v>
      </c>
      <c r="Z58" s="71">
        <f>SUMIFS('5.c Dettaglio per partita'!$G$2:$G$100,'5.c Dettaglio per partita'!$A$2:$A$100,'5.b Bilancio e infragruppo'!Z$4,'5.c Dettaglio per partita'!$E$2:$E$100,'5.b Bilancio e infragruppo'!$T58)-N58</f>
        <v>0</v>
      </c>
      <c r="AA58" s="71">
        <f>SUMIFS('5.c Dettaglio per partita'!$G$2:$G$100,'5.c Dettaglio per partita'!$A$2:$A$100,'5.b Bilancio e infragruppo'!AA$4,'5.c Dettaglio per partita'!$E$2:$E$100,'5.b Bilancio e infragruppo'!$T58)-O58</f>
        <v>0</v>
      </c>
      <c r="AB58" s="71">
        <f>SUMIFS('5.c Dettaglio per partita'!$G$2:$G$100,'5.c Dettaglio per partita'!$A$2:$A$100,'5.b Bilancio e infragruppo'!AB$4,'5.c Dettaglio per partita'!$E$2:$E$100,'5.b Bilancio e infragruppo'!$T58)-P58</f>
        <v>0</v>
      </c>
      <c r="AC58" s="71">
        <f>SUMIFS('5.c Dettaglio per partita'!$G$2:$G$100,'5.c Dettaglio per partita'!$A$2:$A$100,'5.b Bilancio e infragruppo'!AC$4,'5.c Dettaglio per partita'!$E$2:$E$100,'5.b Bilancio e infragruppo'!$T58)-Q58</f>
        <v>0</v>
      </c>
      <c r="AD58" s="71">
        <f>SUMIFS('5.c Dettaglio per partita'!$G$2:$G$100,'5.c Dettaglio per partita'!$A$2:$A$100,'5.b Bilancio e infragruppo'!AD$4,'5.c Dettaglio per partita'!$E$2:$E$100,'5.b Bilancio e infragruppo'!$T58)-R58</f>
        <v>0</v>
      </c>
    </row>
    <row r="59" spans="2:30" x14ac:dyDescent="0.35">
      <c r="B59" s="319"/>
      <c r="C59" s="430"/>
      <c r="D59" s="431"/>
      <c r="E59" s="436" t="s">
        <v>250</v>
      </c>
      <c r="F59" s="323"/>
      <c r="G59" s="324"/>
      <c r="H59" s="345">
        <f>H58</f>
        <v>0</v>
      </c>
      <c r="I59" s="345">
        <f t="shared" ref="I59:R59" si="15">I58</f>
        <v>0</v>
      </c>
      <c r="J59" s="345">
        <f t="shared" si="15"/>
        <v>0</v>
      </c>
      <c r="K59" s="345">
        <f t="shared" si="15"/>
        <v>0</v>
      </c>
      <c r="L59" s="345">
        <f t="shared" si="15"/>
        <v>0</v>
      </c>
      <c r="M59" s="345">
        <f t="shared" si="15"/>
        <v>0</v>
      </c>
      <c r="N59" s="345">
        <f t="shared" si="15"/>
        <v>0</v>
      </c>
      <c r="O59" s="345">
        <f t="shared" si="15"/>
        <v>0</v>
      </c>
      <c r="P59" s="345">
        <f t="shared" si="15"/>
        <v>0</v>
      </c>
      <c r="Q59" s="345">
        <f t="shared" si="15"/>
        <v>0</v>
      </c>
      <c r="R59" s="346">
        <f t="shared" si="15"/>
        <v>0</v>
      </c>
      <c r="S59" s="347">
        <f t="shared" si="3"/>
        <v>0</v>
      </c>
    </row>
    <row r="60" spans="2:30" x14ac:dyDescent="0.35">
      <c r="B60" s="319" t="s">
        <v>159</v>
      </c>
      <c r="C60" s="413"/>
      <c r="D60" s="321"/>
      <c r="E60" s="437" t="s">
        <v>251</v>
      </c>
      <c r="F60" s="438"/>
      <c r="G60" s="439"/>
      <c r="H60" s="325"/>
      <c r="I60" s="325"/>
      <c r="J60" s="325"/>
      <c r="K60" s="325"/>
      <c r="L60" s="325"/>
      <c r="M60" s="325"/>
      <c r="N60" s="325"/>
      <c r="O60" s="325"/>
      <c r="P60" s="325"/>
      <c r="Q60" s="325"/>
      <c r="R60" s="326"/>
      <c r="S60" s="347">
        <f t="shared" si="3"/>
        <v>0</v>
      </c>
    </row>
    <row r="61" spans="2:30" x14ac:dyDescent="0.35">
      <c r="B61" s="339"/>
      <c r="C61" s="338">
        <v>1</v>
      </c>
      <c r="D61" s="330"/>
      <c r="E61" s="440" t="s">
        <v>252</v>
      </c>
      <c r="F61" s="441"/>
      <c r="G61" s="442"/>
      <c r="H61" s="397">
        <f>SUM(H62:H64)</f>
        <v>0</v>
      </c>
      <c r="I61" s="397">
        <f t="shared" ref="I61:R61" si="16">SUM(I62:I64)</f>
        <v>0</v>
      </c>
      <c r="J61" s="397">
        <f t="shared" si="16"/>
        <v>0</v>
      </c>
      <c r="K61" s="397">
        <f t="shared" si="16"/>
        <v>0</v>
      </c>
      <c r="L61" s="397">
        <f t="shared" si="16"/>
        <v>0</v>
      </c>
      <c r="M61" s="397">
        <f t="shared" si="16"/>
        <v>0</v>
      </c>
      <c r="N61" s="397">
        <f t="shared" si="16"/>
        <v>0</v>
      </c>
      <c r="O61" s="397">
        <f t="shared" si="16"/>
        <v>0</v>
      </c>
      <c r="P61" s="397">
        <f t="shared" si="16"/>
        <v>0</v>
      </c>
      <c r="Q61" s="397">
        <f t="shared" si="16"/>
        <v>0</v>
      </c>
      <c r="R61" s="398">
        <f t="shared" si="16"/>
        <v>0</v>
      </c>
      <c r="S61" s="399">
        <f t="shared" si="3"/>
        <v>0</v>
      </c>
    </row>
    <row r="62" spans="2:30" x14ac:dyDescent="0.35">
      <c r="B62" s="400"/>
      <c r="C62" s="401"/>
      <c r="D62" s="402" t="s">
        <v>179</v>
      </c>
      <c r="E62" s="406" t="s">
        <v>253</v>
      </c>
      <c r="F62" s="407"/>
      <c r="G62" s="408"/>
      <c r="H62" s="380">
        <v>0</v>
      </c>
      <c r="I62" s="380">
        <v>0</v>
      </c>
      <c r="J62" s="380">
        <v>0</v>
      </c>
      <c r="K62" s="380">
        <v>0</v>
      </c>
      <c r="L62" s="380">
        <v>0</v>
      </c>
      <c r="M62" s="380">
        <v>0</v>
      </c>
      <c r="N62" s="380">
        <v>0</v>
      </c>
      <c r="O62" s="380">
        <v>0</v>
      </c>
      <c r="P62" s="380">
        <v>0</v>
      </c>
      <c r="Q62" s="380">
        <v>0</v>
      </c>
      <c r="R62" s="381">
        <v>0</v>
      </c>
      <c r="S62" s="382">
        <f t="shared" si="3"/>
        <v>0</v>
      </c>
      <c r="T62" s="23" t="s">
        <v>254</v>
      </c>
      <c r="U62" s="71">
        <f>SUMIFS('5.c Dettaglio per partita'!$G$2:$G$100,'5.c Dettaglio per partita'!$A$2:$A$100,'5.b Bilancio e infragruppo'!U$4,'5.c Dettaglio per partita'!$E$2:$E$100,'5.b Bilancio e infragruppo'!$T62)-I62</f>
        <v>0</v>
      </c>
      <c r="V62" s="71">
        <f>SUMIFS('5.c Dettaglio per partita'!$G$2:$G$100,'5.c Dettaglio per partita'!$A$2:$A$100,'5.b Bilancio e infragruppo'!V$4,'5.c Dettaglio per partita'!$E$2:$E$100,'5.b Bilancio e infragruppo'!$T62)-J62</f>
        <v>0</v>
      </c>
      <c r="W62" s="71">
        <f>SUMIFS('5.c Dettaglio per partita'!$G$2:$G$100,'5.c Dettaglio per partita'!$A$2:$A$100,'5.b Bilancio e infragruppo'!W$4,'5.c Dettaglio per partita'!$E$2:$E$100,'5.b Bilancio e infragruppo'!$T62)-K62</f>
        <v>0</v>
      </c>
      <c r="X62" s="71">
        <f>SUMIFS('5.c Dettaglio per partita'!$G$2:$G$100,'5.c Dettaglio per partita'!$A$2:$A$100,'5.b Bilancio e infragruppo'!X$4,'5.c Dettaglio per partita'!$E$2:$E$100,'5.b Bilancio e infragruppo'!$T62)-L62</f>
        <v>0</v>
      </c>
      <c r="Y62" s="71">
        <f>SUMIFS('5.c Dettaglio per partita'!$G$2:$G$100,'5.c Dettaglio per partita'!$A$2:$A$100,'5.b Bilancio e infragruppo'!Y$4,'5.c Dettaglio per partita'!$E$2:$E$100,'5.b Bilancio e infragruppo'!$T62)-M62</f>
        <v>0</v>
      </c>
      <c r="Z62" s="71">
        <f>SUMIFS('5.c Dettaglio per partita'!$G$2:$G$100,'5.c Dettaglio per partita'!$A$2:$A$100,'5.b Bilancio e infragruppo'!Z$4,'5.c Dettaglio per partita'!$E$2:$E$100,'5.b Bilancio e infragruppo'!$T62)-N62</f>
        <v>0</v>
      </c>
      <c r="AA62" s="71">
        <f>SUMIFS('5.c Dettaglio per partita'!$G$2:$G$100,'5.c Dettaglio per partita'!$A$2:$A$100,'5.b Bilancio e infragruppo'!AA$4,'5.c Dettaglio per partita'!$E$2:$E$100,'5.b Bilancio e infragruppo'!$T62)-O62</f>
        <v>0</v>
      </c>
      <c r="AB62" s="71">
        <f>SUMIFS('5.c Dettaglio per partita'!$G$2:$G$100,'5.c Dettaglio per partita'!$A$2:$A$100,'5.b Bilancio e infragruppo'!AB$4,'5.c Dettaglio per partita'!$E$2:$E$100,'5.b Bilancio e infragruppo'!$T62)-P62</f>
        <v>0</v>
      </c>
      <c r="AC62" s="71">
        <f>SUMIFS('5.c Dettaglio per partita'!$G$2:$G$100,'5.c Dettaglio per partita'!$A$2:$A$100,'5.b Bilancio e infragruppo'!AC$4,'5.c Dettaglio per partita'!$E$2:$E$100,'5.b Bilancio e infragruppo'!$T62)-Q62</f>
        <v>0</v>
      </c>
      <c r="AD62" s="71">
        <f>SUMIFS('5.c Dettaglio per partita'!$G$2:$G$100,'5.c Dettaglio per partita'!$A$2:$A$100,'5.b Bilancio e infragruppo'!AD$4,'5.c Dettaglio per partita'!$E$2:$E$100,'5.b Bilancio e infragruppo'!$T62)-R62</f>
        <v>0</v>
      </c>
    </row>
    <row r="63" spans="2:30" x14ac:dyDescent="0.35">
      <c r="B63" s="400"/>
      <c r="C63" s="401"/>
      <c r="D63" s="402" t="s">
        <v>219</v>
      </c>
      <c r="E63" s="406" t="s">
        <v>255</v>
      </c>
      <c r="F63" s="407"/>
      <c r="G63" s="408"/>
      <c r="H63" s="380">
        <v>0</v>
      </c>
      <c r="I63" s="380">
        <v>0</v>
      </c>
      <c r="J63" s="380">
        <v>0</v>
      </c>
      <c r="K63" s="380">
        <v>0</v>
      </c>
      <c r="L63" s="380">
        <v>0</v>
      </c>
      <c r="M63" s="380">
        <v>0</v>
      </c>
      <c r="N63" s="380">
        <v>0</v>
      </c>
      <c r="O63" s="380">
        <v>0</v>
      </c>
      <c r="P63" s="380">
        <v>0</v>
      </c>
      <c r="Q63" s="380">
        <v>0</v>
      </c>
      <c r="R63" s="381">
        <v>0</v>
      </c>
      <c r="S63" s="382">
        <f t="shared" si="3"/>
        <v>0</v>
      </c>
      <c r="T63" s="23" t="s">
        <v>256</v>
      </c>
      <c r="U63" s="71">
        <f>SUMIFS('5.c Dettaglio per partita'!$G$2:$G$100,'5.c Dettaglio per partita'!$A$2:$A$100,'5.b Bilancio e infragruppo'!U$4,'5.c Dettaglio per partita'!$E$2:$E$100,'5.b Bilancio e infragruppo'!$T63)-I63</f>
        <v>0</v>
      </c>
      <c r="V63" s="71">
        <f>SUMIFS('5.c Dettaglio per partita'!$G$2:$G$100,'5.c Dettaglio per partita'!$A$2:$A$100,'5.b Bilancio e infragruppo'!V$4,'5.c Dettaglio per partita'!$E$2:$E$100,'5.b Bilancio e infragruppo'!$T63)-J63</f>
        <v>0</v>
      </c>
      <c r="W63" s="71">
        <f>SUMIFS('5.c Dettaglio per partita'!$G$2:$G$100,'5.c Dettaglio per partita'!$A$2:$A$100,'5.b Bilancio e infragruppo'!W$4,'5.c Dettaglio per partita'!$E$2:$E$100,'5.b Bilancio e infragruppo'!$T63)-K63</f>
        <v>0</v>
      </c>
      <c r="X63" s="71">
        <f>SUMIFS('5.c Dettaglio per partita'!$G$2:$G$100,'5.c Dettaglio per partita'!$A$2:$A$100,'5.b Bilancio e infragruppo'!X$4,'5.c Dettaglio per partita'!$E$2:$E$100,'5.b Bilancio e infragruppo'!$T63)-L63</f>
        <v>0</v>
      </c>
      <c r="Y63" s="71">
        <f>SUMIFS('5.c Dettaglio per partita'!$G$2:$G$100,'5.c Dettaglio per partita'!$A$2:$A$100,'5.b Bilancio e infragruppo'!Y$4,'5.c Dettaglio per partita'!$E$2:$E$100,'5.b Bilancio e infragruppo'!$T63)-M63</f>
        <v>0</v>
      </c>
      <c r="Z63" s="71">
        <f>SUMIFS('5.c Dettaglio per partita'!$G$2:$G$100,'5.c Dettaglio per partita'!$A$2:$A$100,'5.b Bilancio e infragruppo'!Z$4,'5.c Dettaglio per partita'!$E$2:$E$100,'5.b Bilancio e infragruppo'!$T63)-N63</f>
        <v>0</v>
      </c>
      <c r="AA63" s="71">
        <f>SUMIFS('5.c Dettaglio per partita'!$G$2:$G$100,'5.c Dettaglio per partita'!$A$2:$A$100,'5.b Bilancio e infragruppo'!AA$4,'5.c Dettaglio per partita'!$E$2:$E$100,'5.b Bilancio e infragruppo'!$T63)-O63</f>
        <v>0</v>
      </c>
      <c r="AB63" s="71">
        <f>SUMIFS('5.c Dettaglio per partita'!$G$2:$G$100,'5.c Dettaglio per partita'!$A$2:$A$100,'5.b Bilancio e infragruppo'!AB$4,'5.c Dettaglio per partita'!$E$2:$E$100,'5.b Bilancio e infragruppo'!$T63)-P63</f>
        <v>0</v>
      </c>
      <c r="AC63" s="71">
        <f>SUMIFS('5.c Dettaglio per partita'!$G$2:$G$100,'5.c Dettaglio per partita'!$A$2:$A$100,'5.b Bilancio e infragruppo'!AC$4,'5.c Dettaglio per partita'!$E$2:$E$100,'5.b Bilancio e infragruppo'!$T63)-Q63</f>
        <v>0</v>
      </c>
      <c r="AD63" s="71">
        <f>SUMIFS('5.c Dettaglio per partita'!$G$2:$G$100,'5.c Dettaglio per partita'!$A$2:$A$100,'5.b Bilancio e infragruppo'!AD$4,'5.c Dettaglio per partita'!$E$2:$E$100,'5.b Bilancio e infragruppo'!$T63)-R63</f>
        <v>0</v>
      </c>
    </row>
    <row r="64" spans="2:30" x14ac:dyDescent="0.35">
      <c r="B64" s="400"/>
      <c r="C64" s="401"/>
      <c r="D64" s="402" t="s">
        <v>223</v>
      </c>
      <c r="E64" s="406" t="s">
        <v>257</v>
      </c>
      <c r="F64" s="407"/>
      <c r="G64" s="408"/>
      <c r="H64" s="380">
        <v>0</v>
      </c>
      <c r="I64" s="380">
        <v>0</v>
      </c>
      <c r="J64" s="380">
        <v>0</v>
      </c>
      <c r="K64" s="380">
        <v>0</v>
      </c>
      <c r="L64" s="380">
        <v>0</v>
      </c>
      <c r="M64" s="380">
        <v>0</v>
      </c>
      <c r="N64" s="380">
        <v>0</v>
      </c>
      <c r="O64" s="380">
        <v>0</v>
      </c>
      <c r="P64" s="380">
        <v>0</v>
      </c>
      <c r="Q64" s="380">
        <v>0</v>
      </c>
      <c r="R64" s="381">
        <v>0</v>
      </c>
      <c r="S64" s="382">
        <f t="shared" si="3"/>
        <v>0</v>
      </c>
      <c r="T64" s="23" t="s">
        <v>258</v>
      </c>
      <c r="U64" s="71">
        <f>SUMIFS('5.c Dettaglio per partita'!$G$2:$G$100,'5.c Dettaglio per partita'!$A$2:$A$100,'5.b Bilancio e infragruppo'!U$4,'5.c Dettaglio per partita'!$E$2:$E$100,'5.b Bilancio e infragruppo'!$T64)-I64</f>
        <v>0</v>
      </c>
      <c r="V64" s="71">
        <f>SUMIFS('5.c Dettaglio per partita'!$G$2:$G$100,'5.c Dettaglio per partita'!$A$2:$A$100,'5.b Bilancio e infragruppo'!V$4,'5.c Dettaglio per partita'!$E$2:$E$100,'5.b Bilancio e infragruppo'!$T64)-J64</f>
        <v>0</v>
      </c>
      <c r="W64" s="71">
        <f>SUMIFS('5.c Dettaglio per partita'!$G$2:$G$100,'5.c Dettaglio per partita'!$A$2:$A$100,'5.b Bilancio e infragruppo'!W$4,'5.c Dettaglio per partita'!$E$2:$E$100,'5.b Bilancio e infragruppo'!$T64)-K64</f>
        <v>0</v>
      </c>
      <c r="X64" s="71">
        <f>SUMIFS('5.c Dettaglio per partita'!$G$2:$G$100,'5.c Dettaglio per partita'!$A$2:$A$100,'5.b Bilancio e infragruppo'!X$4,'5.c Dettaglio per partita'!$E$2:$E$100,'5.b Bilancio e infragruppo'!$T64)-L64</f>
        <v>0</v>
      </c>
      <c r="Y64" s="71">
        <f>SUMIFS('5.c Dettaglio per partita'!$G$2:$G$100,'5.c Dettaglio per partita'!$A$2:$A$100,'5.b Bilancio e infragruppo'!Y$4,'5.c Dettaglio per partita'!$E$2:$E$100,'5.b Bilancio e infragruppo'!$T64)-M64</f>
        <v>0</v>
      </c>
      <c r="Z64" s="71">
        <f>SUMIFS('5.c Dettaglio per partita'!$G$2:$G$100,'5.c Dettaglio per partita'!$A$2:$A$100,'5.b Bilancio e infragruppo'!Z$4,'5.c Dettaglio per partita'!$E$2:$E$100,'5.b Bilancio e infragruppo'!$T64)-N64</f>
        <v>0</v>
      </c>
      <c r="AA64" s="71">
        <f>SUMIFS('5.c Dettaglio per partita'!$G$2:$G$100,'5.c Dettaglio per partita'!$A$2:$A$100,'5.b Bilancio e infragruppo'!AA$4,'5.c Dettaglio per partita'!$E$2:$E$100,'5.b Bilancio e infragruppo'!$T64)-O64</f>
        <v>0</v>
      </c>
      <c r="AB64" s="71">
        <f>SUMIFS('5.c Dettaglio per partita'!$G$2:$G$100,'5.c Dettaglio per partita'!$A$2:$A$100,'5.b Bilancio e infragruppo'!AB$4,'5.c Dettaglio per partita'!$E$2:$E$100,'5.b Bilancio e infragruppo'!$T64)-P64</f>
        <v>0</v>
      </c>
      <c r="AC64" s="71">
        <f>SUMIFS('5.c Dettaglio per partita'!$G$2:$G$100,'5.c Dettaglio per partita'!$A$2:$A$100,'5.b Bilancio e infragruppo'!AC$4,'5.c Dettaglio per partita'!$E$2:$E$100,'5.b Bilancio e infragruppo'!$T64)-Q64</f>
        <v>0</v>
      </c>
      <c r="AD64" s="71">
        <f>SUMIFS('5.c Dettaglio per partita'!$G$2:$G$100,'5.c Dettaglio per partita'!$A$2:$A$100,'5.b Bilancio e infragruppo'!AD$4,'5.c Dettaglio per partita'!$E$2:$E$100,'5.b Bilancio e infragruppo'!$T64)-R64</f>
        <v>0</v>
      </c>
    </row>
    <row r="65" spans="2:30" x14ac:dyDescent="0.35">
      <c r="B65" s="337"/>
      <c r="C65" s="443">
        <v>2</v>
      </c>
      <c r="D65" s="444"/>
      <c r="E65" s="445" t="s">
        <v>259</v>
      </c>
      <c r="F65" s="441"/>
      <c r="G65" s="442"/>
      <c r="H65" s="397">
        <f>SUM(H66:H69)</f>
        <v>0</v>
      </c>
      <c r="I65" s="397">
        <f t="shared" ref="I65:R65" si="17">SUM(I66:I69)</f>
        <v>0</v>
      </c>
      <c r="J65" s="397">
        <f t="shared" si="17"/>
        <v>0</v>
      </c>
      <c r="K65" s="397">
        <f t="shared" si="17"/>
        <v>0</v>
      </c>
      <c r="L65" s="397">
        <f t="shared" si="17"/>
        <v>0</v>
      </c>
      <c r="M65" s="397">
        <f t="shared" si="17"/>
        <v>0</v>
      </c>
      <c r="N65" s="397">
        <f t="shared" si="17"/>
        <v>0</v>
      </c>
      <c r="O65" s="397">
        <f t="shared" si="17"/>
        <v>0</v>
      </c>
      <c r="P65" s="397">
        <f t="shared" si="17"/>
        <v>0</v>
      </c>
      <c r="Q65" s="397">
        <f t="shared" si="17"/>
        <v>0</v>
      </c>
      <c r="R65" s="398">
        <f t="shared" si="17"/>
        <v>0</v>
      </c>
      <c r="S65" s="399">
        <f t="shared" si="3"/>
        <v>0</v>
      </c>
      <c r="U65" s="71"/>
      <c r="V65" s="71"/>
      <c r="W65" s="71"/>
      <c r="X65" s="71"/>
      <c r="Y65" s="71"/>
      <c r="Z65" s="71"/>
      <c r="AA65" s="71"/>
      <c r="AB65" s="71"/>
      <c r="AC65" s="71"/>
      <c r="AD65" s="71"/>
    </row>
    <row r="66" spans="2:30" x14ac:dyDescent="0.35">
      <c r="B66" s="400"/>
      <c r="C66" s="401"/>
      <c r="D66" s="402" t="s">
        <v>179</v>
      </c>
      <c r="E66" s="406" t="s">
        <v>260</v>
      </c>
      <c r="F66" s="407"/>
      <c r="G66" s="408"/>
      <c r="H66" s="380">
        <v>0</v>
      </c>
      <c r="I66" s="380">
        <v>0</v>
      </c>
      <c r="J66" s="380">
        <v>0</v>
      </c>
      <c r="K66" s="380">
        <v>0</v>
      </c>
      <c r="L66" s="380">
        <v>0</v>
      </c>
      <c r="M66" s="380">
        <v>0</v>
      </c>
      <c r="N66" s="380">
        <v>0</v>
      </c>
      <c r="O66" s="380">
        <v>0</v>
      </c>
      <c r="P66" s="380">
        <v>0</v>
      </c>
      <c r="Q66" s="380">
        <v>0</v>
      </c>
      <c r="R66" s="381">
        <v>0</v>
      </c>
      <c r="S66" s="382">
        <f t="shared" si="3"/>
        <v>0</v>
      </c>
      <c r="T66" s="23" t="s">
        <v>261</v>
      </c>
      <c r="U66" s="71">
        <f>SUMIFS('5.c Dettaglio per partita'!$G$2:$G$100,'5.c Dettaglio per partita'!$A$2:$A$100,'5.b Bilancio e infragruppo'!U$4,'5.c Dettaglio per partita'!$E$2:$E$100,'5.b Bilancio e infragruppo'!$T66)-I66</f>
        <v>0</v>
      </c>
      <c r="V66" s="71">
        <f>SUMIFS('5.c Dettaglio per partita'!$G$2:$G$100,'5.c Dettaglio per partita'!$A$2:$A$100,'5.b Bilancio e infragruppo'!V$4,'5.c Dettaglio per partita'!$E$2:$E$100,'5.b Bilancio e infragruppo'!$T66)-J66</f>
        <v>0</v>
      </c>
      <c r="W66" s="71">
        <f>SUMIFS('5.c Dettaglio per partita'!$G$2:$G$100,'5.c Dettaglio per partita'!$A$2:$A$100,'5.b Bilancio e infragruppo'!W$4,'5.c Dettaglio per partita'!$E$2:$E$100,'5.b Bilancio e infragruppo'!$T66)-K66</f>
        <v>0</v>
      </c>
      <c r="X66" s="71">
        <f>SUMIFS('5.c Dettaglio per partita'!$G$2:$G$100,'5.c Dettaglio per partita'!$A$2:$A$100,'5.b Bilancio e infragruppo'!X$4,'5.c Dettaglio per partita'!$E$2:$E$100,'5.b Bilancio e infragruppo'!$T66)-L66</f>
        <v>0</v>
      </c>
      <c r="Y66" s="71">
        <f>SUMIFS('5.c Dettaglio per partita'!$G$2:$G$100,'5.c Dettaglio per partita'!$A$2:$A$100,'5.b Bilancio e infragruppo'!Y$4,'5.c Dettaglio per partita'!$E$2:$E$100,'5.b Bilancio e infragruppo'!$T66)-M66</f>
        <v>0</v>
      </c>
      <c r="Z66" s="71">
        <f>SUMIFS('5.c Dettaglio per partita'!$G$2:$G$100,'5.c Dettaglio per partita'!$A$2:$A$100,'5.b Bilancio e infragruppo'!Z$4,'5.c Dettaglio per partita'!$E$2:$E$100,'5.b Bilancio e infragruppo'!$T66)-N66</f>
        <v>0</v>
      </c>
      <c r="AA66" s="71">
        <f>SUMIFS('5.c Dettaglio per partita'!$G$2:$G$100,'5.c Dettaglio per partita'!$A$2:$A$100,'5.b Bilancio e infragruppo'!AA$4,'5.c Dettaglio per partita'!$E$2:$E$100,'5.b Bilancio e infragruppo'!$T66)-O66</f>
        <v>0</v>
      </c>
      <c r="AB66" s="71">
        <f>SUMIFS('5.c Dettaglio per partita'!$G$2:$G$100,'5.c Dettaglio per partita'!$A$2:$A$100,'5.b Bilancio e infragruppo'!AB$4,'5.c Dettaglio per partita'!$E$2:$E$100,'5.b Bilancio e infragruppo'!$T66)-P66</f>
        <v>0</v>
      </c>
      <c r="AC66" s="71">
        <f>SUMIFS('5.c Dettaglio per partita'!$G$2:$G$100,'5.c Dettaglio per partita'!$A$2:$A$100,'5.b Bilancio e infragruppo'!AC$4,'5.c Dettaglio per partita'!$E$2:$E$100,'5.b Bilancio e infragruppo'!$T66)-Q66</f>
        <v>0</v>
      </c>
      <c r="AD66" s="71">
        <f>SUMIFS('5.c Dettaglio per partita'!$G$2:$G$100,'5.c Dettaglio per partita'!$A$2:$A$100,'5.b Bilancio e infragruppo'!AD$4,'5.c Dettaglio per partita'!$E$2:$E$100,'5.b Bilancio e infragruppo'!$T66)-R66</f>
        <v>0</v>
      </c>
    </row>
    <row r="67" spans="2:30" x14ac:dyDescent="0.35">
      <c r="B67" s="400"/>
      <c r="C67" s="401"/>
      <c r="D67" s="402" t="s">
        <v>219</v>
      </c>
      <c r="E67" s="406" t="s">
        <v>216</v>
      </c>
      <c r="F67" s="407" t="s">
        <v>262</v>
      </c>
      <c r="G67" s="408" t="s">
        <v>262</v>
      </c>
      <c r="H67" s="380">
        <v>0</v>
      </c>
      <c r="I67" s="380">
        <v>0</v>
      </c>
      <c r="J67" s="380">
        <v>0</v>
      </c>
      <c r="K67" s="380">
        <v>0</v>
      </c>
      <c r="L67" s="380">
        <v>0</v>
      </c>
      <c r="M67" s="380">
        <v>0</v>
      </c>
      <c r="N67" s="380">
        <v>0</v>
      </c>
      <c r="O67" s="380">
        <v>0</v>
      </c>
      <c r="P67" s="380">
        <v>0</v>
      </c>
      <c r="Q67" s="380">
        <v>0</v>
      </c>
      <c r="R67" s="381">
        <v>0</v>
      </c>
      <c r="S67" s="382">
        <f t="shared" si="3"/>
        <v>0</v>
      </c>
      <c r="T67" s="23" t="s">
        <v>263</v>
      </c>
      <c r="U67" s="71">
        <f>SUMIFS('5.c Dettaglio per partita'!$G$2:$G$100,'5.c Dettaglio per partita'!$A$2:$A$100,'5.b Bilancio e infragruppo'!U$4,'5.c Dettaglio per partita'!$E$2:$E$100,'5.b Bilancio e infragruppo'!$T67)-I67</f>
        <v>0</v>
      </c>
      <c r="V67" s="71">
        <f>SUMIFS('5.c Dettaglio per partita'!$G$2:$G$100,'5.c Dettaglio per partita'!$A$2:$A$100,'5.b Bilancio e infragruppo'!V$4,'5.c Dettaglio per partita'!$E$2:$E$100,'5.b Bilancio e infragruppo'!$T67)-J67</f>
        <v>0</v>
      </c>
      <c r="W67" s="71">
        <f>SUMIFS('5.c Dettaglio per partita'!$G$2:$G$100,'5.c Dettaglio per partita'!$A$2:$A$100,'5.b Bilancio e infragruppo'!W$4,'5.c Dettaglio per partita'!$E$2:$E$100,'5.b Bilancio e infragruppo'!$T67)-K67</f>
        <v>0</v>
      </c>
      <c r="X67" s="71">
        <f>SUMIFS('5.c Dettaglio per partita'!$G$2:$G$100,'5.c Dettaglio per partita'!$A$2:$A$100,'5.b Bilancio e infragruppo'!X$4,'5.c Dettaglio per partita'!$E$2:$E$100,'5.b Bilancio e infragruppo'!$T67)-L67</f>
        <v>0</v>
      </c>
      <c r="Y67" s="71">
        <f>SUMIFS('5.c Dettaglio per partita'!$G$2:$G$100,'5.c Dettaglio per partita'!$A$2:$A$100,'5.b Bilancio e infragruppo'!Y$4,'5.c Dettaglio per partita'!$E$2:$E$100,'5.b Bilancio e infragruppo'!$T67)-M67</f>
        <v>0</v>
      </c>
      <c r="Z67" s="71">
        <f>SUMIFS('5.c Dettaglio per partita'!$G$2:$G$100,'5.c Dettaglio per partita'!$A$2:$A$100,'5.b Bilancio e infragruppo'!Z$4,'5.c Dettaglio per partita'!$E$2:$E$100,'5.b Bilancio e infragruppo'!$T67)-N67</f>
        <v>0</v>
      </c>
      <c r="AA67" s="71">
        <f>SUMIFS('5.c Dettaglio per partita'!$G$2:$G$100,'5.c Dettaglio per partita'!$A$2:$A$100,'5.b Bilancio e infragruppo'!AA$4,'5.c Dettaglio per partita'!$E$2:$E$100,'5.b Bilancio e infragruppo'!$T67)-O67</f>
        <v>0</v>
      </c>
      <c r="AB67" s="71">
        <f>SUMIFS('5.c Dettaglio per partita'!$G$2:$G$100,'5.c Dettaglio per partita'!$A$2:$A$100,'5.b Bilancio e infragruppo'!AB$4,'5.c Dettaglio per partita'!$E$2:$E$100,'5.b Bilancio e infragruppo'!$T67)-P67</f>
        <v>0</v>
      </c>
      <c r="AC67" s="71">
        <f>SUMIFS('5.c Dettaglio per partita'!$G$2:$G$100,'5.c Dettaglio per partita'!$A$2:$A$100,'5.b Bilancio e infragruppo'!AC$4,'5.c Dettaglio per partita'!$E$2:$E$100,'5.b Bilancio e infragruppo'!$T67)-Q67</f>
        <v>0</v>
      </c>
      <c r="AD67" s="71">
        <f>SUMIFS('5.c Dettaglio per partita'!$G$2:$G$100,'5.c Dettaglio per partita'!$A$2:$A$100,'5.b Bilancio e infragruppo'!AD$4,'5.c Dettaglio per partita'!$E$2:$E$100,'5.b Bilancio e infragruppo'!$T67)-R67</f>
        <v>0</v>
      </c>
    </row>
    <row r="68" spans="2:30" ht="17.25" customHeight="1" x14ac:dyDescent="0.35">
      <c r="B68" s="400"/>
      <c r="C68" s="401"/>
      <c r="D68" s="402" t="s">
        <v>223</v>
      </c>
      <c r="E68" s="403" t="s">
        <v>220</v>
      </c>
      <c r="F68" s="404" t="s">
        <v>264</v>
      </c>
      <c r="G68" s="405" t="s">
        <v>264</v>
      </c>
      <c r="H68" s="380">
        <v>0</v>
      </c>
      <c r="I68" s="380">
        <v>0</v>
      </c>
      <c r="J68" s="380">
        <v>0</v>
      </c>
      <c r="K68" s="380">
        <v>0</v>
      </c>
      <c r="L68" s="380">
        <v>0</v>
      </c>
      <c r="M68" s="380">
        <v>0</v>
      </c>
      <c r="N68" s="380">
        <v>0</v>
      </c>
      <c r="O68" s="380">
        <v>0</v>
      </c>
      <c r="P68" s="380">
        <v>0</v>
      </c>
      <c r="Q68" s="380">
        <v>0</v>
      </c>
      <c r="R68" s="381">
        <v>0</v>
      </c>
      <c r="S68" s="382">
        <f t="shared" si="3"/>
        <v>0</v>
      </c>
      <c r="T68" s="23" t="s">
        <v>265</v>
      </c>
      <c r="U68" s="71">
        <f>SUMIFS('5.c Dettaglio per partita'!$G$2:$G$100,'5.c Dettaglio per partita'!$A$2:$A$100,'5.b Bilancio e infragruppo'!U$4,'5.c Dettaglio per partita'!$E$2:$E$100,'5.b Bilancio e infragruppo'!$T68)-I68</f>
        <v>0</v>
      </c>
      <c r="V68" s="71">
        <f>SUMIFS('5.c Dettaglio per partita'!$G$2:$G$100,'5.c Dettaglio per partita'!$A$2:$A$100,'5.b Bilancio e infragruppo'!V$4,'5.c Dettaglio per partita'!$E$2:$E$100,'5.b Bilancio e infragruppo'!$T68)-J68</f>
        <v>0</v>
      </c>
      <c r="W68" s="71">
        <f>SUMIFS('5.c Dettaglio per partita'!$G$2:$G$100,'5.c Dettaglio per partita'!$A$2:$A$100,'5.b Bilancio e infragruppo'!W$4,'5.c Dettaglio per partita'!$E$2:$E$100,'5.b Bilancio e infragruppo'!$T68)-K68</f>
        <v>0</v>
      </c>
      <c r="X68" s="71">
        <f>SUMIFS('5.c Dettaglio per partita'!$G$2:$G$100,'5.c Dettaglio per partita'!$A$2:$A$100,'5.b Bilancio e infragruppo'!X$4,'5.c Dettaglio per partita'!$E$2:$E$100,'5.b Bilancio e infragruppo'!$T68)-L68</f>
        <v>0</v>
      </c>
      <c r="Y68" s="71">
        <f>SUMIFS('5.c Dettaglio per partita'!$G$2:$G$100,'5.c Dettaglio per partita'!$A$2:$A$100,'5.b Bilancio e infragruppo'!Y$4,'5.c Dettaglio per partita'!$E$2:$E$100,'5.b Bilancio e infragruppo'!$T68)-M68</f>
        <v>0</v>
      </c>
      <c r="Z68" s="71">
        <f>SUMIFS('5.c Dettaglio per partita'!$G$2:$G$100,'5.c Dettaglio per partita'!$A$2:$A$100,'5.b Bilancio e infragruppo'!Z$4,'5.c Dettaglio per partita'!$E$2:$E$100,'5.b Bilancio e infragruppo'!$T68)-N68</f>
        <v>0</v>
      </c>
      <c r="AA68" s="71">
        <f>SUMIFS('5.c Dettaglio per partita'!$G$2:$G$100,'5.c Dettaglio per partita'!$A$2:$A$100,'5.b Bilancio e infragruppo'!AA$4,'5.c Dettaglio per partita'!$E$2:$E$100,'5.b Bilancio e infragruppo'!$T68)-O68</f>
        <v>0</v>
      </c>
      <c r="AB68" s="71">
        <f>SUMIFS('5.c Dettaglio per partita'!$G$2:$G$100,'5.c Dettaglio per partita'!$A$2:$A$100,'5.b Bilancio e infragruppo'!AB$4,'5.c Dettaglio per partita'!$E$2:$E$100,'5.b Bilancio e infragruppo'!$T68)-P68</f>
        <v>0</v>
      </c>
      <c r="AC68" s="71">
        <f>SUMIFS('5.c Dettaglio per partita'!$G$2:$G$100,'5.c Dettaglio per partita'!$A$2:$A$100,'5.b Bilancio e infragruppo'!AC$4,'5.c Dettaglio per partita'!$E$2:$E$100,'5.b Bilancio e infragruppo'!$T68)-Q68</f>
        <v>0</v>
      </c>
      <c r="AD68" s="71">
        <f>SUMIFS('5.c Dettaglio per partita'!$G$2:$G$100,'5.c Dettaglio per partita'!$A$2:$A$100,'5.b Bilancio e infragruppo'!AD$4,'5.c Dettaglio per partita'!$E$2:$E$100,'5.b Bilancio e infragruppo'!$T68)-R68</f>
        <v>0</v>
      </c>
    </row>
    <row r="69" spans="2:30" x14ac:dyDescent="0.35">
      <c r="B69" s="400"/>
      <c r="C69" s="401"/>
      <c r="D69" s="402" t="s">
        <v>236</v>
      </c>
      <c r="E69" s="406" t="s">
        <v>266</v>
      </c>
      <c r="F69" s="407" t="s">
        <v>267</v>
      </c>
      <c r="G69" s="408"/>
      <c r="H69" s="380">
        <v>0</v>
      </c>
      <c r="I69" s="380">
        <v>0</v>
      </c>
      <c r="J69" s="380">
        <v>0</v>
      </c>
      <c r="K69" s="380">
        <v>0</v>
      </c>
      <c r="L69" s="380">
        <v>0</v>
      </c>
      <c r="M69" s="380">
        <v>0</v>
      </c>
      <c r="N69" s="380">
        <v>0</v>
      </c>
      <c r="O69" s="380">
        <v>0</v>
      </c>
      <c r="P69" s="380">
        <v>0</v>
      </c>
      <c r="Q69" s="380">
        <v>0</v>
      </c>
      <c r="R69" s="381">
        <v>0</v>
      </c>
      <c r="S69" s="382">
        <f t="shared" si="3"/>
        <v>0</v>
      </c>
      <c r="T69" s="23" t="s">
        <v>268</v>
      </c>
      <c r="U69" s="71">
        <f>SUMIFS('5.c Dettaglio per partita'!$G$2:$G$100,'5.c Dettaglio per partita'!$A$2:$A$100,'5.b Bilancio e infragruppo'!U$4,'5.c Dettaglio per partita'!$E$2:$E$100,'5.b Bilancio e infragruppo'!$T69)-I69</f>
        <v>0</v>
      </c>
      <c r="V69" s="71">
        <f>SUMIFS('5.c Dettaglio per partita'!$G$2:$G$100,'5.c Dettaglio per partita'!$A$2:$A$100,'5.b Bilancio e infragruppo'!V$4,'5.c Dettaglio per partita'!$E$2:$E$100,'5.b Bilancio e infragruppo'!$T69)-J69</f>
        <v>0</v>
      </c>
      <c r="W69" s="71">
        <f>SUMIFS('5.c Dettaglio per partita'!$G$2:$G$100,'5.c Dettaglio per partita'!$A$2:$A$100,'5.b Bilancio e infragruppo'!W$4,'5.c Dettaglio per partita'!$E$2:$E$100,'5.b Bilancio e infragruppo'!$T69)-K69</f>
        <v>0</v>
      </c>
      <c r="X69" s="71">
        <f>SUMIFS('5.c Dettaglio per partita'!$G$2:$G$100,'5.c Dettaglio per partita'!$A$2:$A$100,'5.b Bilancio e infragruppo'!X$4,'5.c Dettaglio per partita'!$E$2:$E$100,'5.b Bilancio e infragruppo'!$T69)-L69</f>
        <v>0</v>
      </c>
      <c r="Y69" s="71">
        <f>SUMIFS('5.c Dettaglio per partita'!$G$2:$G$100,'5.c Dettaglio per partita'!$A$2:$A$100,'5.b Bilancio e infragruppo'!Y$4,'5.c Dettaglio per partita'!$E$2:$E$100,'5.b Bilancio e infragruppo'!$T69)-M69</f>
        <v>0</v>
      </c>
      <c r="Z69" s="71">
        <f>SUMIFS('5.c Dettaglio per partita'!$G$2:$G$100,'5.c Dettaglio per partita'!$A$2:$A$100,'5.b Bilancio e infragruppo'!Z$4,'5.c Dettaglio per partita'!$E$2:$E$100,'5.b Bilancio e infragruppo'!$T69)-N69</f>
        <v>0</v>
      </c>
      <c r="AA69" s="71">
        <f>SUMIFS('5.c Dettaglio per partita'!$G$2:$G$100,'5.c Dettaglio per partita'!$A$2:$A$100,'5.b Bilancio e infragruppo'!AA$4,'5.c Dettaglio per partita'!$E$2:$E$100,'5.b Bilancio e infragruppo'!$T69)-O69</f>
        <v>0</v>
      </c>
      <c r="AB69" s="71">
        <f>SUMIFS('5.c Dettaglio per partita'!$G$2:$G$100,'5.c Dettaglio per partita'!$A$2:$A$100,'5.b Bilancio e infragruppo'!AB$4,'5.c Dettaglio per partita'!$E$2:$E$100,'5.b Bilancio e infragruppo'!$T69)-P69</f>
        <v>0</v>
      </c>
      <c r="AC69" s="71">
        <f>SUMIFS('5.c Dettaglio per partita'!$G$2:$G$100,'5.c Dettaglio per partita'!$A$2:$A$100,'5.b Bilancio e infragruppo'!AC$4,'5.c Dettaglio per partita'!$E$2:$E$100,'5.b Bilancio e infragruppo'!$T69)-Q69</f>
        <v>0</v>
      </c>
      <c r="AD69" s="71">
        <f>SUMIFS('5.c Dettaglio per partita'!$G$2:$G$100,'5.c Dettaglio per partita'!$A$2:$A$100,'5.b Bilancio e infragruppo'!AD$4,'5.c Dettaglio per partita'!$E$2:$E$100,'5.b Bilancio e infragruppo'!$T69)-R69</f>
        <v>0</v>
      </c>
    </row>
    <row r="70" spans="2:30" x14ac:dyDescent="0.35">
      <c r="B70" s="337"/>
      <c r="C70" s="443">
        <v>3</v>
      </c>
      <c r="D70" s="444"/>
      <c r="E70" s="445" t="s">
        <v>269</v>
      </c>
      <c r="F70" s="441" t="s">
        <v>270</v>
      </c>
      <c r="G70" s="442" t="s">
        <v>270</v>
      </c>
      <c r="H70" s="334">
        <v>0</v>
      </c>
      <c r="I70" s="334">
        <v>0</v>
      </c>
      <c r="J70" s="334">
        <v>0</v>
      </c>
      <c r="K70" s="334">
        <v>0</v>
      </c>
      <c r="L70" s="334">
        <v>0</v>
      </c>
      <c r="M70" s="334">
        <v>0</v>
      </c>
      <c r="N70" s="334">
        <v>0</v>
      </c>
      <c r="O70" s="334">
        <v>0</v>
      </c>
      <c r="P70" s="334">
        <v>0</v>
      </c>
      <c r="Q70" s="334">
        <v>0</v>
      </c>
      <c r="R70" s="335">
        <v>0</v>
      </c>
      <c r="S70" s="336">
        <f t="shared" si="3"/>
        <v>0</v>
      </c>
      <c r="T70" s="23" t="s">
        <v>271</v>
      </c>
      <c r="U70" s="71">
        <f>SUMIFS('5.c Dettaglio per partita'!$G$2:$G$100,'5.c Dettaglio per partita'!$A$2:$A$100,'5.b Bilancio e infragruppo'!U$4,'5.c Dettaglio per partita'!$E$2:$E$100,'5.b Bilancio e infragruppo'!$T70)-I70</f>
        <v>0</v>
      </c>
      <c r="V70" s="71">
        <f>SUMIFS('5.c Dettaglio per partita'!$G$2:$G$100,'5.c Dettaglio per partita'!$A$2:$A$100,'5.b Bilancio e infragruppo'!V$4,'5.c Dettaglio per partita'!$E$2:$E$100,'5.b Bilancio e infragruppo'!$T70)-J70</f>
        <v>0</v>
      </c>
      <c r="W70" s="71">
        <f>SUMIFS('5.c Dettaglio per partita'!$G$2:$G$100,'5.c Dettaglio per partita'!$A$2:$A$100,'5.b Bilancio e infragruppo'!W$4,'5.c Dettaglio per partita'!$E$2:$E$100,'5.b Bilancio e infragruppo'!$T70)-K70</f>
        <v>0</v>
      </c>
      <c r="X70" s="71">
        <f>SUMIFS('5.c Dettaglio per partita'!$G$2:$G$100,'5.c Dettaglio per partita'!$A$2:$A$100,'5.b Bilancio e infragruppo'!X$4,'5.c Dettaglio per partita'!$E$2:$E$100,'5.b Bilancio e infragruppo'!$T70)-L70</f>
        <v>0</v>
      </c>
      <c r="Y70" s="71">
        <f>SUMIFS('5.c Dettaglio per partita'!$G$2:$G$100,'5.c Dettaglio per partita'!$A$2:$A$100,'5.b Bilancio e infragruppo'!Y$4,'5.c Dettaglio per partita'!$E$2:$E$100,'5.b Bilancio e infragruppo'!$T70)-M70</f>
        <v>0</v>
      </c>
      <c r="Z70" s="71">
        <f>SUMIFS('5.c Dettaglio per partita'!$G$2:$G$100,'5.c Dettaglio per partita'!$A$2:$A$100,'5.b Bilancio e infragruppo'!Z$4,'5.c Dettaglio per partita'!$E$2:$E$100,'5.b Bilancio e infragruppo'!$T70)-N70</f>
        <v>0</v>
      </c>
      <c r="AA70" s="71">
        <f>SUMIFS('5.c Dettaglio per partita'!$G$2:$G$100,'5.c Dettaglio per partita'!$A$2:$A$100,'5.b Bilancio e infragruppo'!AA$4,'5.c Dettaglio per partita'!$E$2:$E$100,'5.b Bilancio e infragruppo'!$T70)-O70</f>
        <v>0</v>
      </c>
      <c r="AB70" s="71">
        <f>SUMIFS('5.c Dettaglio per partita'!$G$2:$G$100,'5.c Dettaglio per partita'!$A$2:$A$100,'5.b Bilancio e infragruppo'!AB$4,'5.c Dettaglio per partita'!$E$2:$E$100,'5.b Bilancio e infragruppo'!$T70)-P70</f>
        <v>0</v>
      </c>
      <c r="AC70" s="71">
        <f>SUMIFS('5.c Dettaglio per partita'!$G$2:$G$100,'5.c Dettaglio per partita'!$A$2:$A$100,'5.b Bilancio e infragruppo'!AC$4,'5.c Dettaglio per partita'!$E$2:$E$100,'5.b Bilancio e infragruppo'!$T70)-Q70</f>
        <v>0</v>
      </c>
      <c r="AD70" s="71">
        <f>SUMIFS('5.c Dettaglio per partita'!$G$2:$G$100,'5.c Dettaglio per partita'!$A$2:$A$100,'5.b Bilancio e infragruppo'!AD$4,'5.c Dettaglio per partita'!$E$2:$E$100,'5.b Bilancio e infragruppo'!$T70)-R70</f>
        <v>0</v>
      </c>
    </row>
    <row r="71" spans="2:30" ht="15" customHeight="1" x14ac:dyDescent="0.35">
      <c r="B71" s="337"/>
      <c r="C71" s="443">
        <v>4</v>
      </c>
      <c r="D71" s="444"/>
      <c r="E71" s="409" t="s">
        <v>272</v>
      </c>
      <c r="F71" s="332"/>
      <c r="G71" s="333" t="s">
        <v>273</v>
      </c>
      <c r="H71" s="397">
        <f>SUM(H72:H74)</f>
        <v>0</v>
      </c>
      <c r="I71" s="397">
        <f t="shared" ref="I71:R71" si="18">SUM(I72:I74)</f>
        <v>0</v>
      </c>
      <c r="J71" s="397">
        <f t="shared" si="18"/>
        <v>0</v>
      </c>
      <c r="K71" s="397">
        <f t="shared" si="18"/>
        <v>0</v>
      </c>
      <c r="L71" s="397">
        <f t="shared" si="18"/>
        <v>0</v>
      </c>
      <c r="M71" s="397">
        <f t="shared" si="18"/>
        <v>0</v>
      </c>
      <c r="N71" s="397">
        <f t="shared" si="18"/>
        <v>0</v>
      </c>
      <c r="O71" s="397">
        <f t="shared" si="18"/>
        <v>0</v>
      </c>
      <c r="P71" s="397">
        <f t="shared" si="18"/>
        <v>0</v>
      </c>
      <c r="Q71" s="397">
        <f t="shared" si="18"/>
        <v>0</v>
      </c>
      <c r="R71" s="398">
        <f t="shared" si="18"/>
        <v>0</v>
      </c>
      <c r="S71" s="399">
        <f t="shared" si="3"/>
        <v>0</v>
      </c>
    </row>
    <row r="72" spans="2:30" x14ac:dyDescent="0.35">
      <c r="B72" s="400"/>
      <c r="C72" s="401"/>
      <c r="D72" s="402" t="s">
        <v>179</v>
      </c>
      <c r="E72" s="406" t="s">
        <v>274</v>
      </c>
      <c r="F72" s="446" t="s">
        <v>275</v>
      </c>
      <c r="G72" s="447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0">
        <v>0</v>
      </c>
      <c r="Q72" s="380">
        <v>0</v>
      </c>
      <c r="R72" s="381">
        <v>0</v>
      </c>
      <c r="S72" s="382">
        <f t="shared" si="3"/>
        <v>0</v>
      </c>
      <c r="T72" s="23" t="s">
        <v>276</v>
      </c>
      <c r="U72" s="71">
        <f>SUMIFS('5.c Dettaglio per partita'!$G$2:$G$100,'5.c Dettaglio per partita'!$A$2:$A$100,'5.b Bilancio e infragruppo'!U$4,'5.c Dettaglio per partita'!$E$2:$E$100,'5.b Bilancio e infragruppo'!$T72)-I72</f>
        <v>0</v>
      </c>
      <c r="V72" s="71">
        <f>SUMIFS('5.c Dettaglio per partita'!$G$2:$G$100,'5.c Dettaglio per partita'!$A$2:$A$100,'5.b Bilancio e infragruppo'!V$4,'5.c Dettaglio per partita'!$E$2:$E$100,'5.b Bilancio e infragruppo'!$T72)-J72</f>
        <v>0</v>
      </c>
      <c r="W72" s="71">
        <f>SUMIFS('5.c Dettaglio per partita'!$G$2:$G$100,'5.c Dettaglio per partita'!$A$2:$A$100,'5.b Bilancio e infragruppo'!W$4,'5.c Dettaglio per partita'!$E$2:$E$100,'5.b Bilancio e infragruppo'!$T72)-K72</f>
        <v>0</v>
      </c>
      <c r="X72" s="71">
        <f>SUMIFS('5.c Dettaglio per partita'!$G$2:$G$100,'5.c Dettaglio per partita'!$A$2:$A$100,'5.b Bilancio e infragruppo'!X$4,'5.c Dettaglio per partita'!$E$2:$E$100,'5.b Bilancio e infragruppo'!$T72)-L72</f>
        <v>0</v>
      </c>
      <c r="Y72" s="71">
        <f>SUMIFS('5.c Dettaglio per partita'!$G$2:$G$100,'5.c Dettaglio per partita'!$A$2:$A$100,'5.b Bilancio e infragruppo'!Y$4,'5.c Dettaglio per partita'!$E$2:$E$100,'5.b Bilancio e infragruppo'!$T72)-M72</f>
        <v>0</v>
      </c>
      <c r="Z72" s="71">
        <f>SUMIFS('5.c Dettaglio per partita'!$G$2:$G$100,'5.c Dettaglio per partita'!$A$2:$A$100,'5.b Bilancio e infragruppo'!Z$4,'5.c Dettaglio per partita'!$E$2:$E$100,'5.b Bilancio e infragruppo'!$T72)-N72</f>
        <v>0</v>
      </c>
      <c r="AA72" s="71">
        <f>SUMIFS('5.c Dettaglio per partita'!$G$2:$G$100,'5.c Dettaglio per partita'!$A$2:$A$100,'5.b Bilancio e infragruppo'!AA$4,'5.c Dettaglio per partita'!$E$2:$E$100,'5.b Bilancio e infragruppo'!$T72)-O72</f>
        <v>0</v>
      </c>
      <c r="AB72" s="71">
        <f>SUMIFS('5.c Dettaglio per partita'!$G$2:$G$100,'5.c Dettaglio per partita'!$A$2:$A$100,'5.b Bilancio e infragruppo'!AB$4,'5.c Dettaglio per partita'!$E$2:$E$100,'5.b Bilancio e infragruppo'!$T72)-P72</f>
        <v>0</v>
      </c>
      <c r="AC72" s="71">
        <f>SUMIFS('5.c Dettaglio per partita'!$G$2:$G$100,'5.c Dettaglio per partita'!$A$2:$A$100,'5.b Bilancio e infragruppo'!AC$4,'5.c Dettaglio per partita'!$E$2:$E$100,'5.b Bilancio e infragruppo'!$T72)-Q72</f>
        <v>0</v>
      </c>
      <c r="AD72" s="71">
        <f>SUMIFS('5.c Dettaglio per partita'!$G$2:$G$100,'5.c Dettaglio per partita'!$A$2:$A$100,'5.b Bilancio e infragruppo'!AD$4,'5.c Dettaglio per partita'!$E$2:$E$100,'5.b Bilancio e infragruppo'!$T72)-R72</f>
        <v>0</v>
      </c>
    </row>
    <row r="73" spans="2:30" x14ac:dyDescent="0.35">
      <c r="B73" s="400"/>
      <c r="C73" s="401"/>
      <c r="D73" s="402" t="s">
        <v>219</v>
      </c>
      <c r="E73" s="406" t="s">
        <v>277</v>
      </c>
      <c r="F73" s="446"/>
      <c r="G73" s="447"/>
      <c r="H73" s="380">
        <v>0</v>
      </c>
      <c r="I73" s="380">
        <v>0</v>
      </c>
      <c r="J73" s="380">
        <v>0</v>
      </c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0">
        <v>0</v>
      </c>
      <c r="Q73" s="380">
        <v>0</v>
      </c>
      <c r="R73" s="381">
        <v>0</v>
      </c>
      <c r="S73" s="382">
        <f t="shared" si="3"/>
        <v>0</v>
      </c>
      <c r="T73" s="23" t="s">
        <v>278</v>
      </c>
      <c r="U73" s="71">
        <f>SUMIFS('5.c Dettaglio per partita'!$G$2:$G$100,'5.c Dettaglio per partita'!$A$2:$A$100,'5.b Bilancio e infragruppo'!U$4,'5.c Dettaglio per partita'!$E$2:$E$100,'5.b Bilancio e infragruppo'!$T73)-I73</f>
        <v>0</v>
      </c>
      <c r="V73" s="71">
        <f>SUMIFS('5.c Dettaglio per partita'!$G$2:$G$100,'5.c Dettaglio per partita'!$A$2:$A$100,'5.b Bilancio e infragruppo'!V$4,'5.c Dettaglio per partita'!$E$2:$E$100,'5.b Bilancio e infragruppo'!$T73)-J73</f>
        <v>0</v>
      </c>
      <c r="W73" s="71">
        <f>SUMIFS('5.c Dettaglio per partita'!$G$2:$G$100,'5.c Dettaglio per partita'!$A$2:$A$100,'5.b Bilancio e infragruppo'!W$4,'5.c Dettaglio per partita'!$E$2:$E$100,'5.b Bilancio e infragruppo'!$T73)-K73</f>
        <v>0</v>
      </c>
      <c r="X73" s="71">
        <f>SUMIFS('5.c Dettaglio per partita'!$G$2:$G$100,'5.c Dettaglio per partita'!$A$2:$A$100,'5.b Bilancio e infragruppo'!X$4,'5.c Dettaglio per partita'!$E$2:$E$100,'5.b Bilancio e infragruppo'!$T73)-L73</f>
        <v>0</v>
      </c>
      <c r="Y73" s="71">
        <f>SUMIFS('5.c Dettaglio per partita'!$G$2:$G$100,'5.c Dettaglio per partita'!$A$2:$A$100,'5.b Bilancio e infragruppo'!Y$4,'5.c Dettaglio per partita'!$E$2:$E$100,'5.b Bilancio e infragruppo'!$T73)-M73</f>
        <v>0</v>
      </c>
      <c r="Z73" s="71">
        <f>SUMIFS('5.c Dettaglio per partita'!$G$2:$G$100,'5.c Dettaglio per partita'!$A$2:$A$100,'5.b Bilancio e infragruppo'!Z$4,'5.c Dettaglio per partita'!$E$2:$E$100,'5.b Bilancio e infragruppo'!$T73)-N73</f>
        <v>0</v>
      </c>
      <c r="AA73" s="71">
        <f>SUMIFS('5.c Dettaglio per partita'!$G$2:$G$100,'5.c Dettaglio per partita'!$A$2:$A$100,'5.b Bilancio e infragruppo'!AA$4,'5.c Dettaglio per partita'!$E$2:$E$100,'5.b Bilancio e infragruppo'!$T73)-O73</f>
        <v>0</v>
      </c>
      <c r="AB73" s="71">
        <f>SUMIFS('5.c Dettaglio per partita'!$G$2:$G$100,'5.c Dettaglio per partita'!$A$2:$A$100,'5.b Bilancio e infragruppo'!AB$4,'5.c Dettaglio per partita'!$E$2:$E$100,'5.b Bilancio e infragruppo'!$T73)-P73</f>
        <v>0</v>
      </c>
      <c r="AC73" s="71">
        <f>SUMIFS('5.c Dettaglio per partita'!$G$2:$G$100,'5.c Dettaglio per partita'!$A$2:$A$100,'5.b Bilancio e infragruppo'!AC$4,'5.c Dettaglio per partita'!$E$2:$E$100,'5.b Bilancio e infragruppo'!$T73)-Q73</f>
        <v>0</v>
      </c>
      <c r="AD73" s="71">
        <f>SUMIFS('5.c Dettaglio per partita'!$G$2:$G$100,'5.c Dettaglio per partita'!$A$2:$A$100,'5.b Bilancio e infragruppo'!AD$4,'5.c Dettaglio per partita'!$E$2:$E$100,'5.b Bilancio e infragruppo'!$T73)-R73</f>
        <v>0</v>
      </c>
    </row>
    <row r="74" spans="2:30" x14ac:dyDescent="0.35">
      <c r="B74" s="400"/>
      <c r="C74" s="401"/>
      <c r="D74" s="412" t="s">
        <v>223</v>
      </c>
      <c r="E74" s="448" t="s">
        <v>279</v>
      </c>
      <c r="F74" s="378" t="s">
        <v>280</v>
      </c>
      <c r="G74" s="379"/>
      <c r="H74" s="380">
        <v>0</v>
      </c>
      <c r="I74" s="380">
        <v>0</v>
      </c>
      <c r="J74" s="380">
        <v>0</v>
      </c>
      <c r="K74" s="380">
        <v>0</v>
      </c>
      <c r="L74" s="380">
        <v>0</v>
      </c>
      <c r="M74" s="380">
        <v>0</v>
      </c>
      <c r="N74" s="380">
        <v>0</v>
      </c>
      <c r="O74" s="380">
        <v>0</v>
      </c>
      <c r="P74" s="380">
        <v>0</v>
      </c>
      <c r="Q74" s="380">
        <v>0</v>
      </c>
      <c r="R74" s="381">
        <v>0</v>
      </c>
      <c r="S74" s="382">
        <f t="shared" si="3"/>
        <v>0</v>
      </c>
      <c r="T74" s="23" t="s">
        <v>281</v>
      </c>
      <c r="U74" s="71">
        <f>SUMIFS('5.c Dettaglio per partita'!$G$2:$G$100,'5.c Dettaglio per partita'!$A$2:$A$100,'5.b Bilancio e infragruppo'!U$4,'5.c Dettaglio per partita'!$E$2:$E$100,'5.b Bilancio e infragruppo'!$T74)-I74</f>
        <v>0</v>
      </c>
      <c r="V74" s="71">
        <f>SUMIFS('5.c Dettaglio per partita'!$G$2:$G$100,'5.c Dettaglio per partita'!$A$2:$A$100,'5.b Bilancio e infragruppo'!V$4,'5.c Dettaglio per partita'!$E$2:$E$100,'5.b Bilancio e infragruppo'!$T74)-J74</f>
        <v>0</v>
      </c>
      <c r="W74" s="71">
        <f>SUMIFS('5.c Dettaglio per partita'!$G$2:$G$100,'5.c Dettaglio per partita'!$A$2:$A$100,'5.b Bilancio e infragruppo'!W$4,'5.c Dettaglio per partita'!$E$2:$E$100,'5.b Bilancio e infragruppo'!$T74)-K74</f>
        <v>0</v>
      </c>
      <c r="X74" s="71">
        <f>SUMIFS('5.c Dettaglio per partita'!$G$2:$G$100,'5.c Dettaglio per partita'!$A$2:$A$100,'5.b Bilancio e infragruppo'!X$4,'5.c Dettaglio per partita'!$E$2:$E$100,'5.b Bilancio e infragruppo'!$T74)-L74</f>
        <v>0</v>
      </c>
      <c r="Y74" s="71">
        <f>SUMIFS('5.c Dettaglio per partita'!$G$2:$G$100,'5.c Dettaglio per partita'!$A$2:$A$100,'5.b Bilancio e infragruppo'!Y$4,'5.c Dettaglio per partita'!$E$2:$E$100,'5.b Bilancio e infragruppo'!$T74)-M74</f>
        <v>0</v>
      </c>
      <c r="Z74" s="71">
        <f>SUMIFS('5.c Dettaglio per partita'!$G$2:$G$100,'5.c Dettaglio per partita'!$A$2:$A$100,'5.b Bilancio e infragruppo'!Z$4,'5.c Dettaglio per partita'!$E$2:$E$100,'5.b Bilancio e infragruppo'!$T74)-N74</f>
        <v>0</v>
      </c>
      <c r="AA74" s="71">
        <f>SUMIFS('5.c Dettaglio per partita'!$G$2:$G$100,'5.c Dettaglio per partita'!$A$2:$A$100,'5.b Bilancio e infragruppo'!AA$4,'5.c Dettaglio per partita'!$E$2:$E$100,'5.b Bilancio e infragruppo'!$T74)-O74</f>
        <v>0</v>
      </c>
      <c r="AB74" s="71">
        <f>SUMIFS('5.c Dettaglio per partita'!$G$2:$G$100,'5.c Dettaglio per partita'!$A$2:$A$100,'5.b Bilancio e infragruppo'!AB$4,'5.c Dettaglio per partita'!$E$2:$E$100,'5.b Bilancio e infragruppo'!$T74)-P74</f>
        <v>0</v>
      </c>
      <c r="AC74" s="71">
        <f>SUMIFS('5.c Dettaglio per partita'!$G$2:$G$100,'5.c Dettaglio per partita'!$A$2:$A$100,'5.b Bilancio e infragruppo'!AC$4,'5.c Dettaglio per partita'!$E$2:$E$100,'5.b Bilancio e infragruppo'!$T74)-Q74</f>
        <v>0</v>
      </c>
      <c r="AD74" s="71">
        <f>SUMIFS('5.c Dettaglio per partita'!$G$2:$G$100,'5.c Dettaglio per partita'!$A$2:$A$100,'5.b Bilancio e infragruppo'!AD$4,'5.c Dettaglio per partita'!$E$2:$E$100,'5.b Bilancio e infragruppo'!$T74)-R74</f>
        <v>0</v>
      </c>
    </row>
    <row r="75" spans="2:30" x14ac:dyDescent="0.35">
      <c r="B75" s="348"/>
      <c r="C75" s="413"/>
      <c r="D75" s="321"/>
      <c r="E75" s="414" t="s">
        <v>282</v>
      </c>
      <c r="F75" s="343"/>
      <c r="G75" s="343"/>
      <c r="H75" s="345">
        <f>SUM(H61,H65,H70,H71)</f>
        <v>0</v>
      </c>
      <c r="I75" s="345">
        <f t="shared" ref="I75:R75" si="19">SUM(I61,I65,I70,I71)</f>
        <v>0</v>
      </c>
      <c r="J75" s="345">
        <f t="shared" si="19"/>
        <v>0</v>
      </c>
      <c r="K75" s="345">
        <f t="shared" si="19"/>
        <v>0</v>
      </c>
      <c r="L75" s="345">
        <f t="shared" si="19"/>
        <v>0</v>
      </c>
      <c r="M75" s="345">
        <f t="shared" si="19"/>
        <v>0</v>
      </c>
      <c r="N75" s="345">
        <f t="shared" si="19"/>
        <v>0</v>
      </c>
      <c r="O75" s="345">
        <f t="shared" si="19"/>
        <v>0</v>
      </c>
      <c r="P75" s="345">
        <f t="shared" si="19"/>
        <v>0</v>
      </c>
      <c r="Q75" s="345">
        <f t="shared" si="19"/>
        <v>0</v>
      </c>
      <c r="R75" s="346">
        <f t="shared" si="19"/>
        <v>0</v>
      </c>
      <c r="S75" s="347">
        <f t="shared" si="3"/>
        <v>0</v>
      </c>
      <c r="U75" s="71"/>
      <c r="V75" s="71"/>
      <c r="W75" s="71"/>
      <c r="X75" s="71"/>
      <c r="Y75" s="71"/>
      <c r="Z75" s="71"/>
      <c r="AA75" s="71"/>
      <c r="AB75" s="71"/>
      <c r="AC75" s="71"/>
      <c r="AD75" s="71"/>
    </row>
    <row r="76" spans="2:30" x14ac:dyDescent="0.35">
      <c r="B76" s="370" t="s">
        <v>174</v>
      </c>
      <c r="C76" s="371"/>
      <c r="D76" s="449"/>
      <c r="E76" s="450" t="s">
        <v>283</v>
      </c>
      <c r="F76" s="438"/>
      <c r="G76" s="438"/>
      <c r="H76" s="345"/>
      <c r="I76" s="345"/>
      <c r="J76" s="345"/>
      <c r="K76" s="345"/>
      <c r="L76" s="345"/>
      <c r="M76" s="345"/>
      <c r="N76" s="345"/>
      <c r="O76" s="345"/>
      <c r="P76" s="345"/>
      <c r="Q76" s="345"/>
      <c r="R76" s="346"/>
      <c r="S76" s="347">
        <f t="shared" si="3"/>
        <v>0</v>
      </c>
      <c r="U76" s="71"/>
      <c r="V76" s="71"/>
      <c r="W76" s="71"/>
      <c r="X76" s="71"/>
      <c r="Y76" s="71"/>
      <c r="Z76" s="71"/>
      <c r="AA76" s="71"/>
      <c r="AB76" s="71"/>
      <c r="AC76" s="71"/>
      <c r="AD76" s="71"/>
    </row>
    <row r="77" spans="2:30" x14ac:dyDescent="0.35">
      <c r="B77" s="337"/>
      <c r="C77" s="443">
        <v>1</v>
      </c>
      <c r="D77" s="444"/>
      <c r="E77" s="445" t="s">
        <v>284</v>
      </c>
      <c r="F77" s="441" t="s">
        <v>285</v>
      </c>
      <c r="G77" s="441" t="s">
        <v>286</v>
      </c>
      <c r="H77" s="334">
        <v>0</v>
      </c>
      <c r="I77" s="334">
        <v>0</v>
      </c>
      <c r="J77" s="334">
        <v>0</v>
      </c>
      <c r="K77" s="334">
        <v>0</v>
      </c>
      <c r="L77" s="334">
        <v>0</v>
      </c>
      <c r="M77" s="334">
        <v>0</v>
      </c>
      <c r="N77" s="334">
        <v>0</v>
      </c>
      <c r="O77" s="334">
        <v>0</v>
      </c>
      <c r="P77" s="334">
        <v>0</v>
      </c>
      <c r="Q77" s="334">
        <v>0</v>
      </c>
      <c r="R77" s="335">
        <v>0</v>
      </c>
      <c r="S77" s="336">
        <f t="shared" si="3"/>
        <v>0</v>
      </c>
      <c r="T77" s="23" t="s">
        <v>287</v>
      </c>
      <c r="U77" s="71">
        <f>SUMIFS('5.c Dettaglio per partita'!$G$2:$G$100,'5.c Dettaglio per partita'!$A$2:$A$100,'5.b Bilancio e infragruppo'!U$4,'5.c Dettaglio per partita'!$E$2:$E$100,'5.b Bilancio e infragruppo'!$T77)-I77</f>
        <v>0</v>
      </c>
      <c r="V77" s="71">
        <f>SUMIFS('5.c Dettaglio per partita'!$G$2:$G$100,'5.c Dettaglio per partita'!$A$2:$A$100,'5.b Bilancio e infragruppo'!V$4,'5.c Dettaglio per partita'!$E$2:$E$100,'5.b Bilancio e infragruppo'!$T77)-J77</f>
        <v>0</v>
      </c>
      <c r="W77" s="71">
        <f>SUMIFS('5.c Dettaglio per partita'!$G$2:$G$100,'5.c Dettaglio per partita'!$A$2:$A$100,'5.b Bilancio e infragruppo'!W$4,'5.c Dettaglio per partita'!$E$2:$E$100,'5.b Bilancio e infragruppo'!$T77)-K77</f>
        <v>0</v>
      </c>
      <c r="X77" s="71">
        <f>SUMIFS('5.c Dettaglio per partita'!$G$2:$G$100,'5.c Dettaglio per partita'!$A$2:$A$100,'5.b Bilancio e infragruppo'!X$4,'5.c Dettaglio per partita'!$E$2:$E$100,'5.b Bilancio e infragruppo'!$T77)-L77</f>
        <v>0</v>
      </c>
      <c r="Y77" s="71">
        <f>SUMIFS('5.c Dettaglio per partita'!$G$2:$G$100,'5.c Dettaglio per partita'!$A$2:$A$100,'5.b Bilancio e infragruppo'!Y$4,'5.c Dettaglio per partita'!$E$2:$E$100,'5.b Bilancio e infragruppo'!$T77)-M77</f>
        <v>0</v>
      </c>
      <c r="Z77" s="71">
        <f>SUMIFS('5.c Dettaglio per partita'!$G$2:$G$100,'5.c Dettaglio per partita'!$A$2:$A$100,'5.b Bilancio e infragruppo'!Z$4,'5.c Dettaglio per partita'!$E$2:$E$100,'5.b Bilancio e infragruppo'!$T77)-N77</f>
        <v>0</v>
      </c>
      <c r="AA77" s="71">
        <f>SUMIFS('5.c Dettaglio per partita'!$G$2:$G$100,'5.c Dettaglio per partita'!$A$2:$A$100,'5.b Bilancio e infragruppo'!AA$4,'5.c Dettaglio per partita'!$E$2:$E$100,'5.b Bilancio e infragruppo'!$T77)-O77</f>
        <v>0</v>
      </c>
      <c r="AB77" s="71">
        <f>SUMIFS('5.c Dettaglio per partita'!$G$2:$G$100,'5.c Dettaglio per partita'!$A$2:$A$100,'5.b Bilancio e infragruppo'!AB$4,'5.c Dettaglio per partita'!$E$2:$E$100,'5.b Bilancio e infragruppo'!$T77)-P77</f>
        <v>0</v>
      </c>
      <c r="AC77" s="71">
        <f>SUMIFS('5.c Dettaglio per partita'!$G$2:$G$100,'5.c Dettaglio per partita'!$A$2:$A$100,'5.b Bilancio e infragruppo'!AC$4,'5.c Dettaglio per partita'!$E$2:$E$100,'5.b Bilancio e infragruppo'!$T77)-Q77</f>
        <v>0</v>
      </c>
      <c r="AD77" s="71">
        <f>SUMIFS('5.c Dettaglio per partita'!$G$2:$G$100,'5.c Dettaglio per partita'!$A$2:$A$100,'5.b Bilancio e infragruppo'!AD$4,'5.c Dettaglio per partita'!$E$2:$E$100,'5.b Bilancio e infragruppo'!$T77)-R77</f>
        <v>0</v>
      </c>
    </row>
    <row r="78" spans="2:30" x14ac:dyDescent="0.35">
      <c r="B78" s="337"/>
      <c r="C78" s="443">
        <v>2</v>
      </c>
      <c r="D78" s="444"/>
      <c r="E78" s="445" t="s">
        <v>240</v>
      </c>
      <c r="F78" s="441" t="s">
        <v>288</v>
      </c>
      <c r="G78" s="441" t="s">
        <v>289</v>
      </c>
      <c r="H78" s="334">
        <v>0</v>
      </c>
      <c r="I78" s="334">
        <v>0</v>
      </c>
      <c r="J78" s="334">
        <v>0</v>
      </c>
      <c r="K78" s="334">
        <v>0</v>
      </c>
      <c r="L78" s="334">
        <v>0</v>
      </c>
      <c r="M78" s="334">
        <v>0</v>
      </c>
      <c r="N78" s="334">
        <v>0</v>
      </c>
      <c r="O78" s="334">
        <v>0</v>
      </c>
      <c r="P78" s="334">
        <v>0</v>
      </c>
      <c r="Q78" s="334">
        <v>0</v>
      </c>
      <c r="R78" s="335">
        <v>0</v>
      </c>
      <c r="S78" s="336">
        <f t="shared" si="3"/>
        <v>0</v>
      </c>
      <c r="T78" s="23" t="s">
        <v>290</v>
      </c>
      <c r="U78" s="71">
        <f>SUMIFS('5.c Dettaglio per partita'!$G$2:$G$100,'5.c Dettaglio per partita'!$A$2:$A$100,'5.b Bilancio e infragruppo'!U$4,'5.c Dettaglio per partita'!$E$2:$E$100,'5.b Bilancio e infragruppo'!$T78)-I78</f>
        <v>0</v>
      </c>
      <c r="V78" s="71">
        <f>SUMIFS('5.c Dettaglio per partita'!$G$2:$G$100,'5.c Dettaglio per partita'!$A$2:$A$100,'5.b Bilancio e infragruppo'!V$4,'5.c Dettaglio per partita'!$E$2:$E$100,'5.b Bilancio e infragruppo'!$T78)-J78</f>
        <v>0</v>
      </c>
      <c r="W78" s="71">
        <f>SUMIFS('5.c Dettaglio per partita'!$G$2:$G$100,'5.c Dettaglio per partita'!$A$2:$A$100,'5.b Bilancio e infragruppo'!W$4,'5.c Dettaglio per partita'!$E$2:$E$100,'5.b Bilancio e infragruppo'!$T78)-K78</f>
        <v>0</v>
      </c>
      <c r="X78" s="71">
        <f>SUMIFS('5.c Dettaglio per partita'!$G$2:$G$100,'5.c Dettaglio per partita'!$A$2:$A$100,'5.b Bilancio e infragruppo'!X$4,'5.c Dettaglio per partita'!$E$2:$E$100,'5.b Bilancio e infragruppo'!$T78)-L78</f>
        <v>0</v>
      </c>
      <c r="Y78" s="71">
        <f>SUMIFS('5.c Dettaglio per partita'!$G$2:$G$100,'5.c Dettaglio per partita'!$A$2:$A$100,'5.b Bilancio e infragruppo'!Y$4,'5.c Dettaglio per partita'!$E$2:$E$100,'5.b Bilancio e infragruppo'!$T78)-M78</f>
        <v>0</v>
      </c>
      <c r="Z78" s="71">
        <f>SUMIFS('5.c Dettaglio per partita'!$G$2:$G$100,'5.c Dettaglio per partita'!$A$2:$A$100,'5.b Bilancio e infragruppo'!Z$4,'5.c Dettaglio per partita'!$E$2:$E$100,'5.b Bilancio e infragruppo'!$T78)-N78</f>
        <v>0</v>
      </c>
      <c r="AA78" s="71">
        <f>SUMIFS('5.c Dettaglio per partita'!$G$2:$G$100,'5.c Dettaglio per partita'!$A$2:$A$100,'5.b Bilancio e infragruppo'!AA$4,'5.c Dettaglio per partita'!$E$2:$E$100,'5.b Bilancio e infragruppo'!$T78)-O78</f>
        <v>0</v>
      </c>
      <c r="AB78" s="71">
        <f>SUMIFS('5.c Dettaglio per partita'!$G$2:$G$100,'5.c Dettaglio per partita'!$A$2:$A$100,'5.b Bilancio e infragruppo'!AB$4,'5.c Dettaglio per partita'!$E$2:$E$100,'5.b Bilancio e infragruppo'!$T78)-P78</f>
        <v>0</v>
      </c>
      <c r="AC78" s="71">
        <f>SUMIFS('5.c Dettaglio per partita'!$G$2:$G$100,'5.c Dettaglio per partita'!$A$2:$A$100,'5.b Bilancio e infragruppo'!AC$4,'5.c Dettaglio per partita'!$E$2:$E$100,'5.b Bilancio e infragruppo'!$T78)-Q78</f>
        <v>0</v>
      </c>
      <c r="AD78" s="71">
        <f>SUMIFS('5.c Dettaglio per partita'!$G$2:$G$100,'5.c Dettaglio per partita'!$A$2:$A$100,'5.b Bilancio e infragruppo'!AD$4,'5.c Dettaglio per partita'!$E$2:$E$100,'5.b Bilancio e infragruppo'!$T78)-R78</f>
        <v>0</v>
      </c>
    </row>
    <row r="79" spans="2:30" x14ac:dyDescent="0.35">
      <c r="B79" s="319"/>
      <c r="C79" s="413"/>
      <c r="D79" s="321"/>
      <c r="E79" s="451" t="s">
        <v>291</v>
      </c>
      <c r="F79" s="452"/>
      <c r="G79" s="452"/>
      <c r="H79" s="345">
        <f>SUM(H77:H78)</f>
        <v>0</v>
      </c>
      <c r="I79" s="345">
        <f t="shared" ref="I79:R79" si="20">SUM(I77:I78)</f>
        <v>0</v>
      </c>
      <c r="J79" s="345">
        <f t="shared" si="20"/>
        <v>0</v>
      </c>
      <c r="K79" s="345">
        <f t="shared" si="20"/>
        <v>0</v>
      </c>
      <c r="L79" s="345">
        <f t="shared" si="20"/>
        <v>0</v>
      </c>
      <c r="M79" s="345">
        <f t="shared" si="20"/>
        <v>0</v>
      </c>
      <c r="N79" s="345">
        <f t="shared" si="20"/>
        <v>0</v>
      </c>
      <c r="O79" s="345">
        <f t="shared" si="20"/>
        <v>0</v>
      </c>
      <c r="P79" s="345">
        <f t="shared" si="20"/>
        <v>0</v>
      </c>
      <c r="Q79" s="345">
        <f t="shared" si="20"/>
        <v>0</v>
      </c>
      <c r="R79" s="346">
        <f t="shared" si="20"/>
        <v>0</v>
      </c>
      <c r="S79" s="347">
        <f t="shared" ref="S79:S142" si="21">H79-(I79+J79+K79+L79+M79+N79+O79+P79+Q79+R79)</f>
        <v>0</v>
      </c>
    </row>
    <row r="80" spans="2:30" x14ac:dyDescent="0.35">
      <c r="B80" s="319" t="s">
        <v>212</v>
      </c>
      <c r="C80" s="413"/>
      <c r="D80" s="321"/>
      <c r="E80" s="453" t="s">
        <v>292</v>
      </c>
      <c r="F80" s="438"/>
      <c r="G80" s="438"/>
      <c r="H80" s="345">
        <f>SUM(H81,H84,H85,H86)</f>
        <v>0</v>
      </c>
      <c r="I80" s="345">
        <f t="shared" ref="I80:R80" si="22">SUM(I81,I84,I85,I86)</f>
        <v>0</v>
      </c>
      <c r="J80" s="345">
        <f t="shared" si="22"/>
        <v>0</v>
      </c>
      <c r="K80" s="345">
        <f t="shared" si="22"/>
        <v>0</v>
      </c>
      <c r="L80" s="345">
        <f t="shared" si="22"/>
        <v>0</v>
      </c>
      <c r="M80" s="345">
        <f t="shared" si="22"/>
        <v>0</v>
      </c>
      <c r="N80" s="345">
        <f t="shared" si="22"/>
        <v>0</v>
      </c>
      <c r="O80" s="345">
        <f t="shared" si="22"/>
        <v>0</v>
      </c>
      <c r="P80" s="345">
        <f t="shared" si="22"/>
        <v>0</v>
      </c>
      <c r="Q80" s="345">
        <f t="shared" si="22"/>
        <v>0</v>
      </c>
      <c r="R80" s="346">
        <f t="shared" si="22"/>
        <v>0</v>
      </c>
      <c r="S80" s="347">
        <f t="shared" si="21"/>
        <v>0</v>
      </c>
    </row>
    <row r="81" spans="2:30" x14ac:dyDescent="0.35">
      <c r="B81" s="337"/>
      <c r="C81" s="443">
        <v>1</v>
      </c>
      <c r="D81" s="444"/>
      <c r="E81" s="445" t="s">
        <v>293</v>
      </c>
      <c r="F81" s="441"/>
      <c r="G81" s="441"/>
      <c r="H81" s="397">
        <f>SUM(H82:H83)</f>
        <v>0</v>
      </c>
      <c r="I81" s="397">
        <f t="shared" ref="I81:R81" si="23">SUM(I82:I83)</f>
        <v>0</v>
      </c>
      <c r="J81" s="397">
        <f t="shared" si="23"/>
        <v>0</v>
      </c>
      <c r="K81" s="397">
        <f t="shared" si="23"/>
        <v>0</v>
      </c>
      <c r="L81" s="397">
        <f t="shared" si="23"/>
        <v>0</v>
      </c>
      <c r="M81" s="397">
        <f t="shared" si="23"/>
        <v>0</v>
      </c>
      <c r="N81" s="397">
        <f t="shared" si="23"/>
        <v>0</v>
      </c>
      <c r="O81" s="397">
        <f t="shared" si="23"/>
        <v>0</v>
      </c>
      <c r="P81" s="397">
        <f t="shared" si="23"/>
        <v>0</v>
      </c>
      <c r="Q81" s="397">
        <f t="shared" si="23"/>
        <v>0</v>
      </c>
      <c r="R81" s="398">
        <f t="shared" si="23"/>
        <v>0</v>
      </c>
      <c r="S81" s="399">
        <f t="shared" si="21"/>
        <v>0</v>
      </c>
    </row>
    <row r="82" spans="2:30" x14ac:dyDescent="0.35">
      <c r="B82" s="400"/>
      <c r="C82" s="401"/>
      <c r="D82" s="402" t="s">
        <v>179</v>
      </c>
      <c r="E82" s="406" t="s">
        <v>294</v>
      </c>
      <c r="F82" s="407"/>
      <c r="G82" s="408" t="s">
        <v>295</v>
      </c>
      <c r="H82" s="380">
        <v>0</v>
      </c>
      <c r="I82" s="380">
        <v>0</v>
      </c>
      <c r="J82" s="380">
        <v>0</v>
      </c>
      <c r="K82" s="380">
        <v>0</v>
      </c>
      <c r="L82" s="380">
        <v>0</v>
      </c>
      <c r="M82" s="380">
        <v>0</v>
      </c>
      <c r="N82" s="380">
        <v>0</v>
      </c>
      <c r="O82" s="380">
        <v>0</v>
      </c>
      <c r="P82" s="380">
        <v>0</v>
      </c>
      <c r="Q82" s="380">
        <v>0</v>
      </c>
      <c r="R82" s="381">
        <v>0</v>
      </c>
      <c r="S82" s="382">
        <f t="shared" si="21"/>
        <v>0</v>
      </c>
      <c r="T82" s="23" t="s">
        <v>296</v>
      </c>
      <c r="U82" s="71">
        <f>SUMIFS('5.c Dettaglio per partita'!$G$2:$G$100,'5.c Dettaglio per partita'!$A$2:$A$100,'5.b Bilancio e infragruppo'!U$4,'5.c Dettaglio per partita'!$E$2:$E$100,'5.b Bilancio e infragruppo'!$T82)-I82</f>
        <v>0</v>
      </c>
      <c r="V82" s="71">
        <f>SUMIFS('5.c Dettaglio per partita'!$G$2:$G$100,'5.c Dettaglio per partita'!$A$2:$A$100,'5.b Bilancio e infragruppo'!V$4,'5.c Dettaglio per partita'!$E$2:$E$100,'5.b Bilancio e infragruppo'!$T82)-J82</f>
        <v>0</v>
      </c>
      <c r="W82" s="71">
        <f>SUMIFS('5.c Dettaglio per partita'!$G$2:$G$100,'5.c Dettaglio per partita'!$A$2:$A$100,'5.b Bilancio e infragruppo'!W$4,'5.c Dettaglio per partita'!$E$2:$E$100,'5.b Bilancio e infragruppo'!$T82)-K82</f>
        <v>0</v>
      </c>
      <c r="X82" s="71">
        <f>SUMIFS('5.c Dettaglio per partita'!$G$2:$G$100,'5.c Dettaglio per partita'!$A$2:$A$100,'5.b Bilancio e infragruppo'!X$4,'5.c Dettaglio per partita'!$E$2:$E$100,'5.b Bilancio e infragruppo'!$T82)-L82</f>
        <v>0</v>
      </c>
      <c r="Y82" s="71">
        <f>SUMIFS('5.c Dettaglio per partita'!$G$2:$G$100,'5.c Dettaglio per partita'!$A$2:$A$100,'5.b Bilancio e infragruppo'!Y$4,'5.c Dettaglio per partita'!$E$2:$E$100,'5.b Bilancio e infragruppo'!$T82)-M82</f>
        <v>0</v>
      </c>
      <c r="Z82" s="71">
        <f>SUMIFS('5.c Dettaglio per partita'!$G$2:$G$100,'5.c Dettaglio per partita'!$A$2:$A$100,'5.b Bilancio e infragruppo'!Z$4,'5.c Dettaglio per partita'!$E$2:$E$100,'5.b Bilancio e infragruppo'!$T82)-N82</f>
        <v>0</v>
      </c>
      <c r="AA82" s="71">
        <f>SUMIFS('5.c Dettaglio per partita'!$G$2:$G$100,'5.c Dettaglio per partita'!$A$2:$A$100,'5.b Bilancio e infragruppo'!AA$4,'5.c Dettaglio per partita'!$E$2:$E$100,'5.b Bilancio e infragruppo'!$T82)-O82</f>
        <v>0</v>
      </c>
      <c r="AB82" s="71">
        <f>SUMIFS('5.c Dettaglio per partita'!$G$2:$G$100,'5.c Dettaglio per partita'!$A$2:$A$100,'5.b Bilancio e infragruppo'!AB$4,'5.c Dettaglio per partita'!$E$2:$E$100,'5.b Bilancio e infragruppo'!$T82)-P82</f>
        <v>0</v>
      </c>
      <c r="AC82" s="71">
        <f>SUMIFS('5.c Dettaglio per partita'!$G$2:$G$100,'5.c Dettaglio per partita'!$A$2:$A$100,'5.b Bilancio e infragruppo'!AC$4,'5.c Dettaglio per partita'!$E$2:$E$100,'5.b Bilancio e infragruppo'!$T82)-Q82</f>
        <v>0</v>
      </c>
      <c r="AD82" s="71">
        <f>SUMIFS('5.c Dettaglio per partita'!$G$2:$G$100,'5.c Dettaglio per partita'!$A$2:$A$100,'5.b Bilancio e infragruppo'!AD$4,'5.c Dettaglio per partita'!$E$2:$E$100,'5.b Bilancio e infragruppo'!$T82)-R82</f>
        <v>0</v>
      </c>
    </row>
    <row r="83" spans="2:30" x14ac:dyDescent="0.35">
      <c r="B83" s="400"/>
      <c r="C83" s="401"/>
      <c r="D83" s="402" t="s">
        <v>219</v>
      </c>
      <c r="E83" s="406" t="s">
        <v>297</v>
      </c>
      <c r="F83" s="407"/>
      <c r="G83" s="408"/>
      <c r="H83" s="380">
        <v>0</v>
      </c>
      <c r="I83" s="380">
        <v>0</v>
      </c>
      <c r="J83" s="380">
        <v>0</v>
      </c>
      <c r="K83" s="380">
        <v>0</v>
      </c>
      <c r="L83" s="380">
        <v>0</v>
      </c>
      <c r="M83" s="380">
        <v>0</v>
      </c>
      <c r="N83" s="380">
        <v>0</v>
      </c>
      <c r="O83" s="380">
        <v>0</v>
      </c>
      <c r="P83" s="380">
        <v>0</v>
      </c>
      <c r="Q83" s="380">
        <v>0</v>
      </c>
      <c r="R83" s="381">
        <v>0</v>
      </c>
      <c r="S83" s="382">
        <f t="shared" si="21"/>
        <v>0</v>
      </c>
      <c r="T83" s="23" t="s">
        <v>298</v>
      </c>
      <c r="U83" s="71">
        <f>SUMIFS('5.c Dettaglio per partita'!$G$2:$G$100,'5.c Dettaglio per partita'!$A$2:$A$100,'5.b Bilancio e infragruppo'!U$4,'5.c Dettaglio per partita'!$E$2:$E$100,'5.b Bilancio e infragruppo'!$T83)-I83</f>
        <v>0</v>
      </c>
      <c r="V83" s="71">
        <f>SUMIFS('5.c Dettaglio per partita'!$G$2:$G$100,'5.c Dettaglio per partita'!$A$2:$A$100,'5.b Bilancio e infragruppo'!V$4,'5.c Dettaglio per partita'!$E$2:$E$100,'5.b Bilancio e infragruppo'!$T83)-J83</f>
        <v>0</v>
      </c>
      <c r="W83" s="71">
        <f>SUMIFS('5.c Dettaglio per partita'!$G$2:$G$100,'5.c Dettaglio per partita'!$A$2:$A$100,'5.b Bilancio e infragruppo'!W$4,'5.c Dettaglio per partita'!$E$2:$E$100,'5.b Bilancio e infragruppo'!$T83)-K83</f>
        <v>0</v>
      </c>
      <c r="X83" s="71">
        <f>SUMIFS('5.c Dettaglio per partita'!$G$2:$G$100,'5.c Dettaglio per partita'!$A$2:$A$100,'5.b Bilancio e infragruppo'!X$4,'5.c Dettaglio per partita'!$E$2:$E$100,'5.b Bilancio e infragruppo'!$T83)-L83</f>
        <v>0</v>
      </c>
      <c r="Y83" s="71">
        <f>SUMIFS('5.c Dettaglio per partita'!$G$2:$G$100,'5.c Dettaglio per partita'!$A$2:$A$100,'5.b Bilancio e infragruppo'!Y$4,'5.c Dettaglio per partita'!$E$2:$E$100,'5.b Bilancio e infragruppo'!$T83)-M83</f>
        <v>0</v>
      </c>
      <c r="Z83" s="71">
        <f>SUMIFS('5.c Dettaglio per partita'!$G$2:$G$100,'5.c Dettaglio per partita'!$A$2:$A$100,'5.b Bilancio e infragruppo'!Z$4,'5.c Dettaglio per partita'!$E$2:$E$100,'5.b Bilancio e infragruppo'!$T83)-N83</f>
        <v>0</v>
      </c>
      <c r="AA83" s="71">
        <f>SUMIFS('5.c Dettaglio per partita'!$G$2:$G$100,'5.c Dettaglio per partita'!$A$2:$A$100,'5.b Bilancio e infragruppo'!AA$4,'5.c Dettaglio per partita'!$E$2:$E$100,'5.b Bilancio e infragruppo'!$T83)-O83</f>
        <v>0</v>
      </c>
      <c r="AB83" s="71">
        <f>SUMIFS('5.c Dettaglio per partita'!$G$2:$G$100,'5.c Dettaglio per partita'!$A$2:$A$100,'5.b Bilancio e infragruppo'!AB$4,'5.c Dettaglio per partita'!$E$2:$E$100,'5.b Bilancio e infragruppo'!$T83)-P83</f>
        <v>0</v>
      </c>
      <c r="AC83" s="71">
        <f>SUMIFS('5.c Dettaglio per partita'!$G$2:$G$100,'5.c Dettaglio per partita'!$A$2:$A$100,'5.b Bilancio e infragruppo'!AC$4,'5.c Dettaglio per partita'!$E$2:$E$100,'5.b Bilancio e infragruppo'!$T83)-Q83</f>
        <v>0</v>
      </c>
      <c r="AD83" s="71">
        <f>SUMIFS('5.c Dettaglio per partita'!$G$2:$G$100,'5.c Dettaglio per partita'!$A$2:$A$100,'5.b Bilancio e infragruppo'!AD$4,'5.c Dettaglio per partita'!$E$2:$E$100,'5.b Bilancio e infragruppo'!$T83)-R83</f>
        <v>0</v>
      </c>
    </row>
    <row r="84" spans="2:30" x14ac:dyDescent="0.35">
      <c r="B84" s="337"/>
      <c r="C84" s="443">
        <v>2</v>
      </c>
      <c r="D84" s="444"/>
      <c r="E84" s="445" t="s">
        <v>299</v>
      </c>
      <c r="F84" s="441" t="s">
        <v>300</v>
      </c>
      <c r="G84" s="442" t="s">
        <v>301</v>
      </c>
      <c r="H84" s="334">
        <v>0</v>
      </c>
      <c r="I84" s="334">
        <v>0</v>
      </c>
      <c r="J84" s="334">
        <v>0</v>
      </c>
      <c r="K84" s="334">
        <v>0</v>
      </c>
      <c r="L84" s="334">
        <v>0</v>
      </c>
      <c r="M84" s="334">
        <v>0</v>
      </c>
      <c r="N84" s="334">
        <v>0</v>
      </c>
      <c r="O84" s="334">
        <v>0</v>
      </c>
      <c r="P84" s="334">
        <v>0</v>
      </c>
      <c r="Q84" s="334">
        <v>0</v>
      </c>
      <c r="R84" s="335">
        <v>0</v>
      </c>
      <c r="S84" s="336">
        <f t="shared" si="21"/>
        <v>0</v>
      </c>
      <c r="T84" s="23" t="s">
        <v>302</v>
      </c>
      <c r="U84" s="71">
        <f>SUMIFS('5.c Dettaglio per partita'!$G$2:$G$100,'5.c Dettaglio per partita'!$A$2:$A$100,'5.b Bilancio e infragruppo'!U$4,'5.c Dettaglio per partita'!$E$2:$E$100,'5.b Bilancio e infragruppo'!$T84)-I84</f>
        <v>0</v>
      </c>
      <c r="V84" s="71">
        <f>SUMIFS('5.c Dettaglio per partita'!$G$2:$G$100,'5.c Dettaglio per partita'!$A$2:$A$100,'5.b Bilancio e infragruppo'!V$4,'5.c Dettaglio per partita'!$E$2:$E$100,'5.b Bilancio e infragruppo'!$T84)-J84</f>
        <v>0</v>
      </c>
      <c r="W84" s="71">
        <f>SUMIFS('5.c Dettaglio per partita'!$G$2:$G$100,'5.c Dettaglio per partita'!$A$2:$A$100,'5.b Bilancio e infragruppo'!W$4,'5.c Dettaglio per partita'!$E$2:$E$100,'5.b Bilancio e infragruppo'!$T84)-K84</f>
        <v>0</v>
      </c>
      <c r="X84" s="71">
        <f>SUMIFS('5.c Dettaglio per partita'!$G$2:$G$100,'5.c Dettaglio per partita'!$A$2:$A$100,'5.b Bilancio e infragruppo'!X$4,'5.c Dettaglio per partita'!$E$2:$E$100,'5.b Bilancio e infragruppo'!$T84)-L84</f>
        <v>0</v>
      </c>
      <c r="Y84" s="71">
        <f>SUMIFS('5.c Dettaglio per partita'!$G$2:$G$100,'5.c Dettaglio per partita'!$A$2:$A$100,'5.b Bilancio e infragruppo'!Y$4,'5.c Dettaglio per partita'!$E$2:$E$100,'5.b Bilancio e infragruppo'!$T84)-M84</f>
        <v>0</v>
      </c>
      <c r="Z84" s="71">
        <f>SUMIFS('5.c Dettaglio per partita'!$G$2:$G$100,'5.c Dettaglio per partita'!$A$2:$A$100,'5.b Bilancio e infragruppo'!Z$4,'5.c Dettaglio per partita'!$E$2:$E$100,'5.b Bilancio e infragruppo'!$T84)-N84</f>
        <v>0</v>
      </c>
      <c r="AA84" s="71">
        <f>SUMIFS('5.c Dettaglio per partita'!$G$2:$G$100,'5.c Dettaglio per partita'!$A$2:$A$100,'5.b Bilancio e infragruppo'!AA$4,'5.c Dettaglio per partita'!$E$2:$E$100,'5.b Bilancio e infragruppo'!$T84)-O84</f>
        <v>0</v>
      </c>
      <c r="AB84" s="71">
        <f>SUMIFS('5.c Dettaglio per partita'!$G$2:$G$100,'5.c Dettaglio per partita'!$A$2:$A$100,'5.b Bilancio e infragruppo'!AB$4,'5.c Dettaglio per partita'!$E$2:$E$100,'5.b Bilancio e infragruppo'!$T84)-P84</f>
        <v>0</v>
      </c>
      <c r="AC84" s="71">
        <f>SUMIFS('5.c Dettaglio per partita'!$G$2:$G$100,'5.c Dettaglio per partita'!$A$2:$A$100,'5.b Bilancio e infragruppo'!AC$4,'5.c Dettaglio per partita'!$E$2:$E$100,'5.b Bilancio e infragruppo'!$T84)-Q84</f>
        <v>0</v>
      </c>
      <c r="AD84" s="71">
        <f>SUMIFS('5.c Dettaglio per partita'!$G$2:$G$100,'5.c Dettaglio per partita'!$A$2:$A$100,'5.b Bilancio e infragruppo'!AD$4,'5.c Dettaglio per partita'!$E$2:$E$100,'5.b Bilancio e infragruppo'!$T84)-R84</f>
        <v>0</v>
      </c>
    </row>
    <row r="85" spans="2:30" ht="16.5" customHeight="1" x14ac:dyDescent="0.35">
      <c r="B85" s="337"/>
      <c r="C85" s="443">
        <v>3</v>
      </c>
      <c r="D85" s="454"/>
      <c r="E85" s="409" t="s">
        <v>303</v>
      </c>
      <c r="F85" s="332" t="s">
        <v>304</v>
      </c>
      <c r="G85" s="333" t="s">
        <v>304</v>
      </c>
      <c r="H85" s="334">
        <v>0</v>
      </c>
      <c r="I85" s="334">
        <v>0</v>
      </c>
      <c r="J85" s="334">
        <v>0</v>
      </c>
      <c r="K85" s="334">
        <v>0</v>
      </c>
      <c r="L85" s="334">
        <v>0</v>
      </c>
      <c r="M85" s="334">
        <v>0</v>
      </c>
      <c r="N85" s="334">
        <v>0</v>
      </c>
      <c r="O85" s="334">
        <v>0</v>
      </c>
      <c r="P85" s="334">
        <v>0</v>
      </c>
      <c r="Q85" s="334">
        <v>0</v>
      </c>
      <c r="R85" s="335">
        <v>0</v>
      </c>
      <c r="S85" s="336">
        <f t="shared" si="21"/>
        <v>0</v>
      </c>
      <c r="T85" s="23" t="s">
        <v>305</v>
      </c>
      <c r="U85" s="71">
        <f>SUMIFS('5.c Dettaglio per partita'!$G$2:$G$100,'5.c Dettaglio per partita'!$A$2:$A$100,'5.b Bilancio e infragruppo'!U$4,'5.c Dettaglio per partita'!$E$2:$E$100,'5.b Bilancio e infragruppo'!$T85)-I85</f>
        <v>0</v>
      </c>
      <c r="V85" s="71">
        <f>SUMIFS('5.c Dettaglio per partita'!$G$2:$G$100,'5.c Dettaglio per partita'!$A$2:$A$100,'5.b Bilancio e infragruppo'!V$4,'5.c Dettaglio per partita'!$E$2:$E$100,'5.b Bilancio e infragruppo'!$T85)-J85</f>
        <v>0</v>
      </c>
      <c r="W85" s="71">
        <f>SUMIFS('5.c Dettaglio per partita'!$G$2:$G$100,'5.c Dettaglio per partita'!$A$2:$A$100,'5.b Bilancio e infragruppo'!W$4,'5.c Dettaglio per partita'!$E$2:$E$100,'5.b Bilancio e infragruppo'!$T85)-K85</f>
        <v>0</v>
      </c>
      <c r="X85" s="71">
        <f>SUMIFS('5.c Dettaglio per partita'!$G$2:$G$100,'5.c Dettaglio per partita'!$A$2:$A$100,'5.b Bilancio e infragruppo'!X$4,'5.c Dettaglio per partita'!$E$2:$E$100,'5.b Bilancio e infragruppo'!$T85)-L85</f>
        <v>0</v>
      </c>
      <c r="Y85" s="71">
        <f>SUMIFS('5.c Dettaglio per partita'!$G$2:$G$100,'5.c Dettaglio per partita'!$A$2:$A$100,'5.b Bilancio e infragruppo'!Y$4,'5.c Dettaglio per partita'!$E$2:$E$100,'5.b Bilancio e infragruppo'!$T85)-M85</f>
        <v>0</v>
      </c>
      <c r="Z85" s="71">
        <f>SUMIFS('5.c Dettaglio per partita'!$G$2:$G$100,'5.c Dettaglio per partita'!$A$2:$A$100,'5.b Bilancio e infragruppo'!Z$4,'5.c Dettaglio per partita'!$E$2:$E$100,'5.b Bilancio e infragruppo'!$T85)-N85</f>
        <v>0</v>
      </c>
      <c r="AA85" s="71">
        <f>SUMIFS('5.c Dettaglio per partita'!$G$2:$G$100,'5.c Dettaglio per partita'!$A$2:$A$100,'5.b Bilancio e infragruppo'!AA$4,'5.c Dettaglio per partita'!$E$2:$E$100,'5.b Bilancio e infragruppo'!$T85)-O85</f>
        <v>0</v>
      </c>
      <c r="AB85" s="71">
        <f>SUMIFS('5.c Dettaglio per partita'!$G$2:$G$100,'5.c Dettaglio per partita'!$A$2:$A$100,'5.b Bilancio e infragruppo'!AB$4,'5.c Dettaglio per partita'!$E$2:$E$100,'5.b Bilancio e infragruppo'!$T85)-P85</f>
        <v>0</v>
      </c>
      <c r="AC85" s="71">
        <f>SUMIFS('5.c Dettaglio per partita'!$G$2:$G$100,'5.c Dettaglio per partita'!$A$2:$A$100,'5.b Bilancio e infragruppo'!AC$4,'5.c Dettaglio per partita'!$E$2:$E$100,'5.b Bilancio e infragruppo'!$T85)-Q85</f>
        <v>0</v>
      </c>
      <c r="AD85" s="71">
        <f>SUMIFS('5.c Dettaglio per partita'!$G$2:$G$100,'5.c Dettaglio per partita'!$A$2:$A$100,'5.b Bilancio e infragruppo'!AD$4,'5.c Dettaglio per partita'!$E$2:$E$100,'5.b Bilancio e infragruppo'!$T85)-R85</f>
        <v>0</v>
      </c>
    </row>
    <row r="86" spans="2:30" x14ac:dyDescent="0.35">
      <c r="B86" s="339"/>
      <c r="C86" s="443">
        <v>4</v>
      </c>
      <c r="D86" s="444"/>
      <c r="E86" s="445" t="s">
        <v>306</v>
      </c>
      <c r="F86" s="441"/>
      <c r="G86" s="442"/>
      <c r="H86" s="334">
        <v>0</v>
      </c>
      <c r="I86" s="334">
        <v>0</v>
      </c>
      <c r="J86" s="334">
        <v>0</v>
      </c>
      <c r="K86" s="334">
        <v>0</v>
      </c>
      <c r="L86" s="334">
        <v>0</v>
      </c>
      <c r="M86" s="334">
        <v>0</v>
      </c>
      <c r="N86" s="334">
        <v>0</v>
      </c>
      <c r="O86" s="334">
        <v>0</v>
      </c>
      <c r="P86" s="334">
        <v>0</v>
      </c>
      <c r="Q86" s="334">
        <v>0</v>
      </c>
      <c r="R86" s="335">
        <v>0</v>
      </c>
      <c r="S86" s="336">
        <f t="shared" si="21"/>
        <v>0</v>
      </c>
      <c r="T86" s="23" t="s">
        <v>307</v>
      </c>
      <c r="U86" s="71">
        <f>SUMIFS('5.c Dettaglio per partita'!$G$2:$G$100,'5.c Dettaglio per partita'!$A$2:$A$100,'5.b Bilancio e infragruppo'!U$4,'5.c Dettaglio per partita'!$E$2:$E$100,'5.b Bilancio e infragruppo'!$T86)-I86</f>
        <v>0</v>
      </c>
      <c r="V86" s="71">
        <f>SUMIFS('5.c Dettaglio per partita'!$G$2:$G$100,'5.c Dettaglio per partita'!$A$2:$A$100,'5.b Bilancio e infragruppo'!V$4,'5.c Dettaglio per partita'!$E$2:$E$100,'5.b Bilancio e infragruppo'!$T86)-J86</f>
        <v>0</v>
      </c>
      <c r="W86" s="71">
        <f>SUMIFS('5.c Dettaglio per partita'!$G$2:$G$100,'5.c Dettaglio per partita'!$A$2:$A$100,'5.b Bilancio e infragruppo'!W$4,'5.c Dettaglio per partita'!$E$2:$E$100,'5.b Bilancio e infragruppo'!$T86)-K86</f>
        <v>0</v>
      </c>
      <c r="X86" s="71">
        <f>SUMIFS('5.c Dettaglio per partita'!$G$2:$G$100,'5.c Dettaglio per partita'!$A$2:$A$100,'5.b Bilancio e infragruppo'!X$4,'5.c Dettaglio per partita'!$E$2:$E$100,'5.b Bilancio e infragruppo'!$T86)-L86</f>
        <v>0</v>
      </c>
      <c r="Y86" s="71">
        <f>SUMIFS('5.c Dettaglio per partita'!$G$2:$G$100,'5.c Dettaglio per partita'!$A$2:$A$100,'5.b Bilancio e infragruppo'!Y$4,'5.c Dettaglio per partita'!$E$2:$E$100,'5.b Bilancio e infragruppo'!$T86)-M86</f>
        <v>0</v>
      </c>
      <c r="Z86" s="71">
        <f>SUMIFS('5.c Dettaglio per partita'!$G$2:$G$100,'5.c Dettaglio per partita'!$A$2:$A$100,'5.b Bilancio e infragruppo'!Z$4,'5.c Dettaglio per partita'!$E$2:$E$100,'5.b Bilancio e infragruppo'!$T86)-N86</f>
        <v>0</v>
      </c>
      <c r="AA86" s="71">
        <f>SUMIFS('5.c Dettaglio per partita'!$G$2:$G$100,'5.c Dettaglio per partita'!$A$2:$A$100,'5.b Bilancio e infragruppo'!AA$4,'5.c Dettaglio per partita'!$E$2:$E$100,'5.b Bilancio e infragruppo'!$T86)-O86</f>
        <v>0</v>
      </c>
      <c r="AB86" s="71">
        <f>SUMIFS('5.c Dettaglio per partita'!$G$2:$G$100,'5.c Dettaglio per partita'!$A$2:$A$100,'5.b Bilancio e infragruppo'!AB$4,'5.c Dettaglio per partita'!$E$2:$E$100,'5.b Bilancio e infragruppo'!$T86)-P86</f>
        <v>0</v>
      </c>
      <c r="AC86" s="71">
        <f>SUMIFS('5.c Dettaglio per partita'!$G$2:$G$100,'5.c Dettaglio per partita'!$A$2:$A$100,'5.b Bilancio e infragruppo'!AC$4,'5.c Dettaglio per partita'!$E$2:$E$100,'5.b Bilancio e infragruppo'!$T86)-Q86</f>
        <v>0</v>
      </c>
      <c r="AD86" s="71">
        <f>SUMIFS('5.c Dettaglio per partita'!$G$2:$G$100,'5.c Dettaglio per partita'!$A$2:$A$100,'5.b Bilancio e infragruppo'!AD$4,'5.c Dettaglio per partita'!$E$2:$E$100,'5.b Bilancio e infragruppo'!$T86)-R86</f>
        <v>0</v>
      </c>
    </row>
    <row r="87" spans="2:30" x14ac:dyDescent="0.35">
      <c r="B87" s="455"/>
      <c r="C87" s="456"/>
      <c r="D87" s="457"/>
      <c r="E87" s="458" t="s">
        <v>308</v>
      </c>
      <c r="F87" s="459"/>
      <c r="G87" s="460"/>
      <c r="H87" s="421">
        <f>SUM(H59,H75,H79,H80)</f>
        <v>0</v>
      </c>
      <c r="I87" s="421">
        <f t="shared" ref="I87:R87" si="24">SUM(I59,I75,I79,I80)</f>
        <v>0</v>
      </c>
      <c r="J87" s="421">
        <f t="shared" si="24"/>
        <v>0</v>
      </c>
      <c r="K87" s="421">
        <f t="shared" si="24"/>
        <v>0</v>
      </c>
      <c r="L87" s="421">
        <f t="shared" si="24"/>
        <v>0</v>
      </c>
      <c r="M87" s="421">
        <f t="shared" si="24"/>
        <v>0</v>
      </c>
      <c r="N87" s="421">
        <f t="shared" si="24"/>
        <v>0</v>
      </c>
      <c r="O87" s="421">
        <f t="shared" si="24"/>
        <v>0</v>
      </c>
      <c r="P87" s="421">
        <f t="shared" si="24"/>
        <v>0</v>
      </c>
      <c r="Q87" s="421">
        <f t="shared" si="24"/>
        <v>0</v>
      </c>
      <c r="R87" s="422">
        <f t="shared" si="24"/>
        <v>0</v>
      </c>
      <c r="S87" s="423">
        <f t="shared" si="21"/>
        <v>0</v>
      </c>
      <c r="U87" s="71"/>
      <c r="V87" s="71"/>
      <c r="W87" s="71"/>
      <c r="X87" s="71"/>
      <c r="Y87" s="71"/>
      <c r="Z87" s="71"/>
      <c r="AA87" s="71"/>
      <c r="AB87" s="71"/>
      <c r="AC87" s="71"/>
      <c r="AD87" s="71"/>
    </row>
    <row r="88" spans="2:30" ht="6" customHeight="1" x14ac:dyDescent="0.35">
      <c r="B88" s="461"/>
      <c r="C88" s="462"/>
      <c r="D88" s="463"/>
      <c r="E88" s="464"/>
      <c r="F88" s="465"/>
      <c r="G88" s="466"/>
      <c r="H88" s="467"/>
      <c r="I88" s="467"/>
      <c r="J88" s="467"/>
      <c r="K88" s="467"/>
      <c r="L88" s="467"/>
      <c r="M88" s="467"/>
      <c r="N88" s="467"/>
      <c r="O88" s="467"/>
      <c r="P88" s="467"/>
      <c r="Q88" s="467"/>
      <c r="R88" s="468"/>
      <c r="S88" s="469"/>
      <c r="U88" s="71"/>
      <c r="V88" s="71"/>
      <c r="W88" s="71"/>
      <c r="X88" s="71"/>
      <c r="Y88" s="71"/>
      <c r="Z88" s="71"/>
      <c r="AA88" s="71"/>
      <c r="AB88" s="71"/>
      <c r="AC88" s="71"/>
      <c r="AD88" s="71"/>
    </row>
    <row r="89" spans="2:30" x14ac:dyDescent="0.35">
      <c r="B89" s="427"/>
      <c r="C89" s="311"/>
      <c r="D89" s="312"/>
      <c r="E89" s="313" t="s">
        <v>309</v>
      </c>
      <c r="F89" s="314"/>
      <c r="G89" s="315"/>
      <c r="H89" s="316"/>
      <c r="I89" s="316"/>
      <c r="J89" s="316"/>
      <c r="K89" s="316"/>
      <c r="L89" s="316"/>
      <c r="M89" s="316"/>
      <c r="N89" s="316"/>
      <c r="O89" s="316"/>
      <c r="P89" s="316"/>
      <c r="Q89" s="316"/>
      <c r="R89" s="317"/>
      <c r="S89" s="318">
        <f t="shared" si="21"/>
        <v>0</v>
      </c>
      <c r="U89" s="71"/>
      <c r="V89" s="71"/>
      <c r="W89" s="71"/>
      <c r="X89" s="71"/>
      <c r="Y89" s="71"/>
      <c r="Z89" s="71"/>
      <c r="AA89" s="71"/>
      <c r="AB89" s="71"/>
      <c r="AC89" s="71"/>
      <c r="AD89" s="71"/>
    </row>
    <row r="90" spans="2:30" x14ac:dyDescent="0.35">
      <c r="B90" s="337"/>
      <c r="C90" s="443">
        <v>1</v>
      </c>
      <c r="D90" s="444"/>
      <c r="E90" s="440" t="s">
        <v>310</v>
      </c>
      <c r="F90" s="441" t="s">
        <v>311</v>
      </c>
      <c r="G90" s="442" t="s">
        <v>311</v>
      </c>
      <c r="H90" s="334">
        <v>0</v>
      </c>
      <c r="I90" s="334">
        <v>0</v>
      </c>
      <c r="J90" s="334">
        <v>0</v>
      </c>
      <c r="K90" s="334">
        <v>0</v>
      </c>
      <c r="L90" s="334">
        <v>0</v>
      </c>
      <c r="M90" s="334">
        <v>0</v>
      </c>
      <c r="N90" s="334">
        <v>0</v>
      </c>
      <c r="O90" s="334">
        <v>0</v>
      </c>
      <c r="P90" s="334">
        <v>0</v>
      </c>
      <c r="Q90" s="334">
        <v>0</v>
      </c>
      <c r="R90" s="335">
        <v>0</v>
      </c>
      <c r="S90" s="336">
        <f t="shared" si="21"/>
        <v>0</v>
      </c>
      <c r="T90" s="23" t="s">
        <v>312</v>
      </c>
      <c r="U90" s="71">
        <f>SUMIFS('5.c Dettaglio per partita'!$G$2:$G$100,'5.c Dettaglio per partita'!$A$2:$A$100,'5.b Bilancio e infragruppo'!U$4,'5.c Dettaglio per partita'!$E$2:$E$100,'5.b Bilancio e infragruppo'!$T90)-I90</f>
        <v>0</v>
      </c>
      <c r="V90" s="71">
        <f>SUMIFS('5.c Dettaglio per partita'!$G$2:$G$100,'5.c Dettaglio per partita'!$A$2:$A$100,'5.b Bilancio e infragruppo'!V$4,'5.c Dettaglio per partita'!$E$2:$E$100,'5.b Bilancio e infragruppo'!$T90)-J90</f>
        <v>0</v>
      </c>
      <c r="W90" s="71">
        <f>SUMIFS('5.c Dettaglio per partita'!$G$2:$G$100,'5.c Dettaglio per partita'!$A$2:$A$100,'5.b Bilancio e infragruppo'!W$4,'5.c Dettaglio per partita'!$E$2:$E$100,'5.b Bilancio e infragruppo'!$T90)-K90</f>
        <v>0</v>
      </c>
      <c r="X90" s="71">
        <f>SUMIFS('5.c Dettaglio per partita'!$G$2:$G$100,'5.c Dettaglio per partita'!$A$2:$A$100,'5.b Bilancio e infragruppo'!X$4,'5.c Dettaglio per partita'!$E$2:$E$100,'5.b Bilancio e infragruppo'!$T90)-L90</f>
        <v>0</v>
      </c>
      <c r="Y90" s="71">
        <f>SUMIFS('5.c Dettaglio per partita'!$G$2:$G$100,'5.c Dettaglio per partita'!$A$2:$A$100,'5.b Bilancio e infragruppo'!Y$4,'5.c Dettaglio per partita'!$E$2:$E$100,'5.b Bilancio e infragruppo'!$T90)-M90</f>
        <v>0</v>
      </c>
      <c r="Z90" s="71">
        <f>SUMIFS('5.c Dettaglio per partita'!$G$2:$G$100,'5.c Dettaglio per partita'!$A$2:$A$100,'5.b Bilancio e infragruppo'!Z$4,'5.c Dettaglio per partita'!$E$2:$E$100,'5.b Bilancio e infragruppo'!$T90)-N90</f>
        <v>0</v>
      </c>
      <c r="AA90" s="71">
        <f>SUMIFS('5.c Dettaglio per partita'!$G$2:$G$100,'5.c Dettaglio per partita'!$A$2:$A$100,'5.b Bilancio e infragruppo'!AA$4,'5.c Dettaglio per partita'!$E$2:$E$100,'5.b Bilancio e infragruppo'!$T90)-O90</f>
        <v>0</v>
      </c>
      <c r="AB90" s="71">
        <f>SUMIFS('5.c Dettaglio per partita'!$G$2:$G$100,'5.c Dettaglio per partita'!$A$2:$A$100,'5.b Bilancio e infragruppo'!AB$4,'5.c Dettaglio per partita'!$E$2:$E$100,'5.b Bilancio e infragruppo'!$T90)-P90</f>
        <v>0</v>
      </c>
      <c r="AC90" s="71">
        <f>SUMIFS('5.c Dettaglio per partita'!$G$2:$G$100,'5.c Dettaglio per partita'!$A$2:$A$100,'5.b Bilancio e infragruppo'!AC$4,'5.c Dettaglio per partita'!$E$2:$E$100,'5.b Bilancio e infragruppo'!$T90)-Q90</f>
        <v>0</v>
      </c>
      <c r="AD90" s="71">
        <f>SUMIFS('5.c Dettaglio per partita'!$G$2:$G$100,'5.c Dettaglio per partita'!$A$2:$A$100,'5.b Bilancio e infragruppo'!AD$4,'5.c Dettaglio per partita'!$E$2:$E$100,'5.b Bilancio e infragruppo'!$T90)-R90</f>
        <v>0</v>
      </c>
    </row>
    <row r="91" spans="2:30" x14ac:dyDescent="0.35">
      <c r="B91" s="337"/>
      <c r="C91" s="443">
        <v>2</v>
      </c>
      <c r="D91" s="444"/>
      <c r="E91" s="445" t="s">
        <v>313</v>
      </c>
      <c r="F91" s="441" t="s">
        <v>311</v>
      </c>
      <c r="G91" s="442" t="s">
        <v>311</v>
      </c>
      <c r="H91" s="334">
        <v>0</v>
      </c>
      <c r="I91" s="334">
        <v>0</v>
      </c>
      <c r="J91" s="334">
        <v>0</v>
      </c>
      <c r="K91" s="334">
        <v>0</v>
      </c>
      <c r="L91" s="334">
        <v>0</v>
      </c>
      <c r="M91" s="334">
        <v>0</v>
      </c>
      <c r="N91" s="334">
        <v>0</v>
      </c>
      <c r="O91" s="334">
        <v>0</v>
      </c>
      <c r="P91" s="334">
        <v>0</v>
      </c>
      <c r="Q91" s="334">
        <v>0</v>
      </c>
      <c r="R91" s="335">
        <v>0</v>
      </c>
      <c r="S91" s="336">
        <f t="shared" si="21"/>
        <v>0</v>
      </c>
      <c r="T91" s="23" t="s">
        <v>314</v>
      </c>
      <c r="U91" s="71">
        <f>SUMIFS('5.c Dettaglio per partita'!$G$2:$G$100,'5.c Dettaglio per partita'!$A$2:$A$100,'5.b Bilancio e infragruppo'!U$4,'5.c Dettaglio per partita'!$E$2:$E$100,'5.b Bilancio e infragruppo'!$T91)-I91</f>
        <v>0</v>
      </c>
      <c r="V91" s="71">
        <f>SUMIFS('5.c Dettaglio per partita'!$G$2:$G$100,'5.c Dettaglio per partita'!$A$2:$A$100,'5.b Bilancio e infragruppo'!V$4,'5.c Dettaglio per partita'!$E$2:$E$100,'5.b Bilancio e infragruppo'!$T91)-J91</f>
        <v>0</v>
      </c>
      <c r="W91" s="71">
        <f>SUMIFS('5.c Dettaglio per partita'!$G$2:$G$100,'5.c Dettaglio per partita'!$A$2:$A$100,'5.b Bilancio e infragruppo'!W$4,'5.c Dettaglio per partita'!$E$2:$E$100,'5.b Bilancio e infragruppo'!$T91)-K91</f>
        <v>0</v>
      </c>
      <c r="X91" s="71">
        <f>SUMIFS('5.c Dettaglio per partita'!$G$2:$G$100,'5.c Dettaglio per partita'!$A$2:$A$100,'5.b Bilancio e infragruppo'!X$4,'5.c Dettaglio per partita'!$E$2:$E$100,'5.b Bilancio e infragruppo'!$T91)-L91</f>
        <v>0</v>
      </c>
      <c r="Y91" s="71">
        <f>SUMIFS('5.c Dettaglio per partita'!$G$2:$G$100,'5.c Dettaglio per partita'!$A$2:$A$100,'5.b Bilancio e infragruppo'!Y$4,'5.c Dettaglio per partita'!$E$2:$E$100,'5.b Bilancio e infragruppo'!$T91)-M91</f>
        <v>0</v>
      </c>
      <c r="Z91" s="71">
        <f>SUMIFS('5.c Dettaglio per partita'!$G$2:$G$100,'5.c Dettaglio per partita'!$A$2:$A$100,'5.b Bilancio e infragruppo'!Z$4,'5.c Dettaglio per partita'!$E$2:$E$100,'5.b Bilancio e infragruppo'!$T91)-N91</f>
        <v>0</v>
      </c>
      <c r="AA91" s="71">
        <f>SUMIFS('5.c Dettaglio per partita'!$G$2:$G$100,'5.c Dettaglio per partita'!$A$2:$A$100,'5.b Bilancio e infragruppo'!AA$4,'5.c Dettaglio per partita'!$E$2:$E$100,'5.b Bilancio e infragruppo'!$T91)-O91</f>
        <v>0</v>
      </c>
      <c r="AB91" s="71">
        <f>SUMIFS('5.c Dettaglio per partita'!$G$2:$G$100,'5.c Dettaglio per partita'!$A$2:$A$100,'5.b Bilancio e infragruppo'!AB$4,'5.c Dettaglio per partita'!$E$2:$E$100,'5.b Bilancio e infragruppo'!$T91)-P91</f>
        <v>0</v>
      </c>
      <c r="AC91" s="71">
        <f>SUMIFS('5.c Dettaglio per partita'!$G$2:$G$100,'5.c Dettaglio per partita'!$A$2:$A$100,'5.b Bilancio e infragruppo'!AC$4,'5.c Dettaglio per partita'!$E$2:$E$100,'5.b Bilancio e infragruppo'!$T91)-Q91</f>
        <v>0</v>
      </c>
      <c r="AD91" s="71">
        <f>SUMIFS('5.c Dettaglio per partita'!$G$2:$G$100,'5.c Dettaglio per partita'!$A$2:$A$100,'5.b Bilancio e infragruppo'!AD$4,'5.c Dettaglio per partita'!$E$2:$E$100,'5.b Bilancio e infragruppo'!$T91)-R91</f>
        <v>0</v>
      </c>
    </row>
    <row r="92" spans="2:30" x14ac:dyDescent="0.35">
      <c r="B92" s="415"/>
      <c r="C92" s="416"/>
      <c r="D92" s="417"/>
      <c r="E92" s="470" t="s">
        <v>315</v>
      </c>
      <c r="F92" s="459"/>
      <c r="G92" s="460"/>
      <c r="H92" s="421">
        <f>SUM(H90:H91)</f>
        <v>0</v>
      </c>
      <c r="I92" s="421">
        <f t="shared" ref="I92:R92" si="25">SUM(I90:I91)</f>
        <v>0</v>
      </c>
      <c r="J92" s="421">
        <f t="shared" si="25"/>
        <v>0</v>
      </c>
      <c r="K92" s="421">
        <f t="shared" si="25"/>
        <v>0</v>
      </c>
      <c r="L92" s="421">
        <f t="shared" si="25"/>
        <v>0</v>
      </c>
      <c r="M92" s="421">
        <f t="shared" si="25"/>
        <v>0</v>
      </c>
      <c r="N92" s="421">
        <f t="shared" si="25"/>
        <v>0</v>
      </c>
      <c r="O92" s="421">
        <f t="shared" si="25"/>
        <v>0</v>
      </c>
      <c r="P92" s="421">
        <f t="shared" si="25"/>
        <v>0</v>
      </c>
      <c r="Q92" s="421">
        <f t="shared" si="25"/>
        <v>0</v>
      </c>
      <c r="R92" s="422">
        <f t="shared" si="25"/>
        <v>0</v>
      </c>
      <c r="S92" s="423">
        <f t="shared" si="21"/>
        <v>0</v>
      </c>
    </row>
    <row r="93" spans="2:30" ht="3" customHeight="1" x14ac:dyDescent="0.35">
      <c r="B93" s="471"/>
      <c r="C93" s="472"/>
      <c r="D93" s="473"/>
      <c r="E93" s="474"/>
      <c r="F93" s="475"/>
      <c r="G93" s="476"/>
      <c r="H93" s="467"/>
      <c r="I93" s="467"/>
      <c r="J93" s="467"/>
      <c r="K93" s="467"/>
      <c r="L93" s="467"/>
      <c r="M93" s="467"/>
      <c r="N93" s="467"/>
      <c r="O93" s="467"/>
      <c r="P93" s="467"/>
      <c r="Q93" s="467"/>
      <c r="R93" s="468"/>
      <c r="S93" s="469"/>
    </row>
    <row r="94" spans="2:30" x14ac:dyDescent="0.35">
      <c r="B94" s="477"/>
      <c r="C94" s="478"/>
      <c r="D94" s="479"/>
      <c r="E94" s="480" t="s">
        <v>316</v>
      </c>
      <c r="F94" s="481"/>
      <c r="G94" s="482"/>
      <c r="H94" s="421">
        <f t="shared" ref="H94:R94" si="26">SUM(H10,H55,H87,H92)</f>
        <v>0</v>
      </c>
      <c r="I94" s="421">
        <f t="shared" si="26"/>
        <v>0</v>
      </c>
      <c r="J94" s="421">
        <f t="shared" si="26"/>
        <v>0</v>
      </c>
      <c r="K94" s="421">
        <f t="shared" si="26"/>
        <v>0</v>
      </c>
      <c r="L94" s="421">
        <f t="shared" si="26"/>
        <v>0</v>
      </c>
      <c r="M94" s="421">
        <f t="shared" si="26"/>
        <v>0</v>
      </c>
      <c r="N94" s="421">
        <f t="shared" si="26"/>
        <v>0</v>
      </c>
      <c r="O94" s="421">
        <f t="shared" si="26"/>
        <v>0</v>
      </c>
      <c r="P94" s="421">
        <f t="shared" si="26"/>
        <v>0</v>
      </c>
      <c r="Q94" s="421">
        <f t="shared" si="26"/>
        <v>0</v>
      </c>
      <c r="R94" s="422">
        <f t="shared" si="26"/>
        <v>0</v>
      </c>
      <c r="S94" s="423">
        <f t="shared" si="21"/>
        <v>0</v>
      </c>
    </row>
    <row r="95" spans="2:30" ht="2.25" customHeight="1" x14ac:dyDescent="0.35">
      <c r="B95" s="483"/>
      <c r="C95" s="483"/>
      <c r="D95" s="484"/>
      <c r="E95" s="485"/>
      <c r="F95" s="486"/>
      <c r="G95" s="275"/>
      <c r="H95" s="487"/>
      <c r="I95" s="487"/>
      <c r="J95" s="487"/>
      <c r="K95" s="487"/>
      <c r="L95" s="487"/>
      <c r="M95" s="487"/>
      <c r="N95" s="487"/>
      <c r="O95" s="487"/>
      <c r="P95" s="487"/>
      <c r="Q95" s="487"/>
      <c r="R95" s="487"/>
      <c r="S95" s="488"/>
    </row>
    <row r="96" spans="2:30" ht="15" customHeight="1" x14ac:dyDescent="0.35">
      <c r="B96" s="238" t="s">
        <v>317</v>
      </c>
      <c r="C96" s="239"/>
      <c r="D96" s="239"/>
      <c r="E96" s="239"/>
      <c r="F96" s="489"/>
      <c r="G96" s="490"/>
      <c r="H96" s="491"/>
      <c r="I96" s="491"/>
      <c r="J96" s="491"/>
      <c r="K96" s="491"/>
      <c r="L96" s="491"/>
      <c r="M96" s="491"/>
      <c r="N96" s="491"/>
      <c r="O96" s="491"/>
      <c r="P96" s="491"/>
      <c r="Q96" s="491"/>
      <c r="R96" s="491"/>
      <c r="S96" s="492"/>
    </row>
    <row r="97" spans="2:30" ht="15" customHeight="1" x14ac:dyDescent="0.35">
      <c r="B97" s="263"/>
      <c r="C97" s="264"/>
      <c r="D97" s="264"/>
      <c r="E97" s="264"/>
      <c r="F97" s="489"/>
      <c r="G97" s="490"/>
      <c r="H97" s="491"/>
      <c r="I97" s="491"/>
      <c r="J97" s="491"/>
      <c r="K97" s="491"/>
      <c r="L97" s="491"/>
      <c r="M97" s="491"/>
      <c r="N97" s="491"/>
      <c r="O97" s="491"/>
      <c r="P97" s="491"/>
      <c r="Q97" s="491"/>
      <c r="R97" s="491"/>
      <c r="S97" s="492"/>
    </row>
    <row r="98" spans="2:30" ht="2.25" customHeight="1" x14ac:dyDescent="0.35">
      <c r="B98" s="493"/>
      <c r="C98" s="493"/>
      <c r="D98" s="493"/>
      <c r="E98" s="493"/>
      <c r="F98" s="494"/>
      <c r="G98" s="282"/>
      <c r="H98" s="495"/>
      <c r="I98" s="495"/>
      <c r="J98" s="495"/>
      <c r="K98" s="495"/>
      <c r="L98" s="495"/>
      <c r="M98" s="495"/>
      <c r="N98" s="495"/>
      <c r="O98" s="495"/>
      <c r="P98" s="495"/>
      <c r="Q98" s="495"/>
      <c r="R98" s="495"/>
      <c r="S98" s="496"/>
    </row>
    <row r="99" spans="2:30" x14ac:dyDescent="0.35">
      <c r="B99" s="497"/>
      <c r="C99" s="498"/>
      <c r="D99" s="499"/>
      <c r="E99" s="500" t="s">
        <v>318</v>
      </c>
      <c r="F99" s="314"/>
      <c r="G99" s="315"/>
      <c r="H99" s="316"/>
      <c r="I99" s="316"/>
      <c r="J99" s="316"/>
      <c r="K99" s="316"/>
      <c r="L99" s="316"/>
      <c r="M99" s="316"/>
      <c r="N99" s="316"/>
      <c r="O99" s="316"/>
      <c r="P99" s="316"/>
      <c r="Q99" s="316"/>
      <c r="R99" s="317"/>
      <c r="S99" s="318"/>
    </row>
    <row r="100" spans="2:30" x14ac:dyDescent="0.35">
      <c r="B100" s="501" t="s">
        <v>133</v>
      </c>
      <c r="C100" s="502"/>
      <c r="D100" s="503"/>
      <c r="E100" s="504" t="s">
        <v>319</v>
      </c>
      <c r="F100" s="505" t="s">
        <v>320</v>
      </c>
      <c r="G100" s="506" t="s">
        <v>320</v>
      </c>
      <c r="H100" s="334">
        <v>0</v>
      </c>
      <c r="I100" s="334">
        <v>0</v>
      </c>
      <c r="J100" s="334">
        <v>0</v>
      </c>
      <c r="K100" s="334">
        <v>0</v>
      </c>
      <c r="L100" s="334">
        <v>0</v>
      </c>
      <c r="M100" s="334">
        <v>0</v>
      </c>
      <c r="N100" s="334">
        <v>0</v>
      </c>
      <c r="O100" s="334">
        <v>0</v>
      </c>
      <c r="P100" s="334">
        <v>0</v>
      </c>
      <c r="Q100" s="334">
        <v>0</v>
      </c>
      <c r="R100" s="335">
        <v>0</v>
      </c>
      <c r="S100" s="336">
        <f t="shared" si="21"/>
        <v>0</v>
      </c>
      <c r="T100" s="23" t="s">
        <v>321</v>
      </c>
      <c r="U100" s="71">
        <f>SUMIFS('5.c Dettaglio per partita'!$G$2:$G$100,'5.c Dettaglio per partita'!$A$2:$A$100,'5.b Bilancio e infragruppo'!U$4,'5.c Dettaglio per partita'!$E$2:$E$100,'5.b Bilancio e infragruppo'!$T100)-I100</f>
        <v>0</v>
      </c>
      <c r="V100" s="71">
        <f>SUMIFS('5.c Dettaglio per partita'!$G$2:$G$100,'5.c Dettaglio per partita'!$A$2:$A$100,'5.b Bilancio e infragruppo'!V$4,'5.c Dettaglio per partita'!$E$2:$E$100,'5.b Bilancio e infragruppo'!$T100)-J100</f>
        <v>0</v>
      </c>
      <c r="W100" s="71">
        <f>SUMIFS('5.c Dettaglio per partita'!$G$2:$G$100,'5.c Dettaglio per partita'!$A$2:$A$100,'5.b Bilancio e infragruppo'!W$4,'5.c Dettaglio per partita'!$E$2:$E$100,'5.b Bilancio e infragruppo'!$T100)-K100</f>
        <v>0</v>
      </c>
      <c r="X100" s="71">
        <f>SUMIFS('5.c Dettaglio per partita'!$G$2:$G$100,'5.c Dettaglio per partita'!$A$2:$A$100,'5.b Bilancio e infragruppo'!X$4,'5.c Dettaglio per partita'!$E$2:$E$100,'5.b Bilancio e infragruppo'!$T100)-L100</f>
        <v>0</v>
      </c>
      <c r="Y100" s="71">
        <f>SUMIFS('5.c Dettaglio per partita'!$G$2:$G$100,'5.c Dettaglio per partita'!$A$2:$A$100,'5.b Bilancio e infragruppo'!Y$4,'5.c Dettaglio per partita'!$E$2:$E$100,'5.b Bilancio e infragruppo'!$T100)-M100</f>
        <v>0</v>
      </c>
      <c r="Z100" s="71">
        <f>SUMIFS('5.c Dettaglio per partita'!$G$2:$G$100,'5.c Dettaglio per partita'!$A$2:$A$100,'5.b Bilancio e infragruppo'!Z$4,'5.c Dettaglio per partita'!$E$2:$E$100,'5.b Bilancio e infragruppo'!$T100)-N100</f>
        <v>0</v>
      </c>
      <c r="AA100" s="71">
        <f>SUMIFS('5.c Dettaglio per partita'!$G$2:$G$100,'5.c Dettaglio per partita'!$A$2:$A$100,'5.b Bilancio e infragruppo'!AA$4,'5.c Dettaglio per partita'!$E$2:$E$100,'5.b Bilancio e infragruppo'!$T100)-O100</f>
        <v>0</v>
      </c>
      <c r="AB100" s="71">
        <f>SUMIFS('5.c Dettaglio per partita'!$G$2:$G$100,'5.c Dettaglio per partita'!$A$2:$A$100,'5.b Bilancio e infragruppo'!AB$4,'5.c Dettaglio per partita'!$E$2:$E$100,'5.b Bilancio e infragruppo'!$T100)-P100</f>
        <v>0</v>
      </c>
      <c r="AC100" s="71">
        <f>SUMIFS('5.c Dettaglio per partita'!$G$2:$G$100,'5.c Dettaglio per partita'!$A$2:$A$100,'5.b Bilancio e infragruppo'!AC$4,'5.c Dettaglio per partita'!$E$2:$E$100,'5.b Bilancio e infragruppo'!$T100)-Q100</f>
        <v>0</v>
      </c>
      <c r="AD100" s="71">
        <f>SUMIFS('5.c Dettaglio per partita'!$G$2:$G$100,'5.c Dettaglio per partita'!$A$2:$A$100,'5.b Bilancio e infragruppo'!AD$4,'5.c Dettaglio per partita'!$E$2:$E$100,'5.b Bilancio e infragruppo'!$T100)-R100</f>
        <v>0</v>
      </c>
    </row>
    <row r="101" spans="2:30" x14ac:dyDescent="0.35">
      <c r="B101" s="337" t="s">
        <v>159</v>
      </c>
      <c r="C101" s="507"/>
      <c r="D101" s="508"/>
      <c r="E101" s="509" t="s">
        <v>322</v>
      </c>
      <c r="F101" s="505"/>
      <c r="G101" s="506"/>
      <c r="H101" s="397">
        <f>SUM(H102:H106)</f>
        <v>0</v>
      </c>
      <c r="I101" s="397">
        <f t="shared" ref="I101:R101" si="27">SUM(I102:I106)</f>
        <v>0</v>
      </c>
      <c r="J101" s="397">
        <f t="shared" si="27"/>
        <v>0</v>
      </c>
      <c r="K101" s="397">
        <f t="shared" si="27"/>
        <v>0</v>
      </c>
      <c r="L101" s="397">
        <f t="shared" si="27"/>
        <v>0</v>
      </c>
      <c r="M101" s="397">
        <f t="shared" si="27"/>
        <v>0</v>
      </c>
      <c r="N101" s="397">
        <f t="shared" si="27"/>
        <v>0</v>
      </c>
      <c r="O101" s="397">
        <f t="shared" si="27"/>
        <v>0</v>
      </c>
      <c r="P101" s="397">
        <f t="shared" si="27"/>
        <v>0</v>
      </c>
      <c r="Q101" s="397">
        <f t="shared" si="27"/>
        <v>0</v>
      </c>
      <c r="R101" s="398">
        <f t="shared" si="27"/>
        <v>0</v>
      </c>
      <c r="S101" s="399">
        <f t="shared" si="21"/>
        <v>0</v>
      </c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</row>
    <row r="102" spans="2:30" x14ac:dyDescent="0.35">
      <c r="B102" s="400"/>
      <c r="C102" s="401"/>
      <c r="D102" s="402" t="s">
        <v>179</v>
      </c>
      <c r="E102" s="406" t="s">
        <v>323</v>
      </c>
      <c r="F102" s="407" t="s">
        <v>324</v>
      </c>
      <c r="G102" s="408" t="s">
        <v>325</v>
      </c>
      <c r="H102" s="380">
        <v>0</v>
      </c>
      <c r="I102" s="380">
        <v>0</v>
      </c>
      <c r="J102" s="380">
        <v>0</v>
      </c>
      <c r="K102" s="380">
        <v>0</v>
      </c>
      <c r="L102" s="380">
        <v>0</v>
      </c>
      <c r="M102" s="380">
        <v>0</v>
      </c>
      <c r="N102" s="380">
        <v>0</v>
      </c>
      <c r="O102" s="380">
        <v>0</v>
      </c>
      <c r="P102" s="380">
        <v>0</v>
      </c>
      <c r="Q102" s="380">
        <v>0</v>
      </c>
      <c r="R102" s="381">
        <v>0</v>
      </c>
      <c r="S102" s="382">
        <f t="shared" si="21"/>
        <v>0</v>
      </c>
      <c r="T102" s="23" t="s">
        <v>326</v>
      </c>
      <c r="U102" s="71">
        <f>SUMIFS('5.c Dettaglio per partita'!$G$2:$G$100,'5.c Dettaglio per partita'!$A$2:$A$100,'5.b Bilancio e infragruppo'!U$4,'5.c Dettaglio per partita'!$E$2:$E$100,'5.b Bilancio e infragruppo'!$T102)-I102</f>
        <v>0</v>
      </c>
      <c r="V102" s="71">
        <f>SUMIFS('5.c Dettaglio per partita'!$G$2:$G$100,'5.c Dettaglio per partita'!$A$2:$A$100,'5.b Bilancio e infragruppo'!V$4,'5.c Dettaglio per partita'!$E$2:$E$100,'5.b Bilancio e infragruppo'!$T102)-J102</f>
        <v>0</v>
      </c>
      <c r="W102" s="71">
        <f>SUMIFS('5.c Dettaglio per partita'!$G$2:$G$100,'5.c Dettaglio per partita'!$A$2:$A$100,'5.b Bilancio e infragruppo'!W$4,'5.c Dettaglio per partita'!$E$2:$E$100,'5.b Bilancio e infragruppo'!$T102)-K102</f>
        <v>0</v>
      </c>
      <c r="X102" s="71">
        <f>SUMIFS('5.c Dettaglio per partita'!$G$2:$G$100,'5.c Dettaglio per partita'!$A$2:$A$100,'5.b Bilancio e infragruppo'!X$4,'5.c Dettaglio per partita'!$E$2:$E$100,'5.b Bilancio e infragruppo'!$T102)-L102</f>
        <v>0</v>
      </c>
      <c r="Y102" s="71">
        <f>SUMIFS('5.c Dettaglio per partita'!$G$2:$G$100,'5.c Dettaglio per partita'!$A$2:$A$100,'5.b Bilancio e infragruppo'!Y$4,'5.c Dettaglio per partita'!$E$2:$E$100,'5.b Bilancio e infragruppo'!$T102)-M102</f>
        <v>0</v>
      </c>
      <c r="Z102" s="71">
        <f>SUMIFS('5.c Dettaglio per partita'!$G$2:$G$100,'5.c Dettaglio per partita'!$A$2:$A$100,'5.b Bilancio e infragruppo'!Z$4,'5.c Dettaglio per partita'!$E$2:$E$100,'5.b Bilancio e infragruppo'!$T102)-N102</f>
        <v>0</v>
      </c>
      <c r="AA102" s="71">
        <f>SUMIFS('5.c Dettaglio per partita'!$G$2:$G$100,'5.c Dettaglio per partita'!$A$2:$A$100,'5.b Bilancio e infragruppo'!AA$4,'5.c Dettaglio per partita'!$E$2:$E$100,'5.b Bilancio e infragruppo'!$T102)-O102</f>
        <v>0</v>
      </c>
      <c r="AB102" s="71">
        <f>SUMIFS('5.c Dettaglio per partita'!$G$2:$G$100,'5.c Dettaglio per partita'!$A$2:$A$100,'5.b Bilancio e infragruppo'!AB$4,'5.c Dettaglio per partita'!$E$2:$E$100,'5.b Bilancio e infragruppo'!$T102)-P102</f>
        <v>0</v>
      </c>
      <c r="AC102" s="71">
        <f>SUMIFS('5.c Dettaglio per partita'!$G$2:$G$100,'5.c Dettaglio per partita'!$A$2:$A$100,'5.b Bilancio e infragruppo'!AC$4,'5.c Dettaglio per partita'!$E$2:$E$100,'5.b Bilancio e infragruppo'!$T102)-Q102</f>
        <v>0</v>
      </c>
      <c r="AD102" s="71">
        <f>SUMIFS('5.c Dettaglio per partita'!$G$2:$G$100,'5.c Dettaglio per partita'!$A$2:$A$100,'5.b Bilancio e infragruppo'!AD$4,'5.c Dettaglio per partita'!$E$2:$E$100,'5.b Bilancio e infragruppo'!$T102)-R102</f>
        <v>0</v>
      </c>
    </row>
    <row r="103" spans="2:30" x14ac:dyDescent="0.35">
      <c r="B103" s="400"/>
      <c r="C103" s="401"/>
      <c r="D103" s="402" t="s">
        <v>219</v>
      </c>
      <c r="E103" s="406" t="s">
        <v>327</v>
      </c>
      <c r="F103" s="407" t="s">
        <v>328</v>
      </c>
      <c r="G103" s="408" t="s">
        <v>328</v>
      </c>
      <c r="H103" s="380">
        <v>0</v>
      </c>
      <c r="I103" s="380">
        <v>0</v>
      </c>
      <c r="J103" s="380">
        <v>0</v>
      </c>
      <c r="K103" s="380">
        <v>0</v>
      </c>
      <c r="L103" s="380">
        <v>0</v>
      </c>
      <c r="M103" s="380">
        <v>0</v>
      </c>
      <c r="N103" s="380">
        <v>0</v>
      </c>
      <c r="O103" s="380">
        <v>0</v>
      </c>
      <c r="P103" s="380">
        <v>0</v>
      </c>
      <c r="Q103" s="380">
        <v>0</v>
      </c>
      <c r="R103" s="381">
        <v>0</v>
      </c>
      <c r="S103" s="382">
        <f t="shared" si="21"/>
        <v>0</v>
      </c>
      <c r="T103" s="23" t="s">
        <v>329</v>
      </c>
      <c r="U103" s="71">
        <f>SUMIFS('5.c Dettaglio per partita'!$G$2:$G$100,'5.c Dettaglio per partita'!$A$2:$A$100,'5.b Bilancio e infragruppo'!U$4,'5.c Dettaglio per partita'!$E$2:$E$100,'5.b Bilancio e infragruppo'!$T103)-I103</f>
        <v>0</v>
      </c>
      <c r="V103" s="71">
        <f>SUMIFS('5.c Dettaglio per partita'!$G$2:$G$100,'5.c Dettaglio per partita'!$A$2:$A$100,'5.b Bilancio e infragruppo'!V$4,'5.c Dettaglio per partita'!$E$2:$E$100,'5.b Bilancio e infragruppo'!$T103)-J103</f>
        <v>0</v>
      </c>
      <c r="W103" s="71">
        <f>SUMIFS('5.c Dettaglio per partita'!$G$2:$G$100,'5.c Dettaglio per partita'!$A$2:$A$100,'5.b Bilancio e infragruppo'!W$4,'5.c Dettaglio per partita'!$E$2:$E$100,'5.b Bilancio e infragruppo'!$T103)-K103</f>
        <v>0</v>
      </c>
      <c r="X103" s="71">
        <f>SUMIFS('5.c Dettaglio per partita'!$G$2:$G$100,'5.c Dettaglio per partita'!$A$2:$A$100,'5.b Bilancio e infragruppo'!X$4,'5.c Dettaglio per partita'!$E$2:$E$100,'5.b Bilancio e infragruppo'!$T103)-L103</f>
        <v>0</v>
      </c>
      <c r="Y103" s="71">
        <f>SUMIFS('5.c Dettaglio per partita'!$G$2:$G$100,'5.c Dettaglio per partita'!$A$2:$A$100,'5.b Bilancio e infragruppo'!Y$4,'5.c Dettaglio per partita'!$E$2:$E$100,'5.b Bilancio e infragruppo'!$T103)-M103</f>
        <v>0</v>
      </c>
      <c r="Z103" s="71">
        <f>SUMIFS('5.c Dettaglio per partita'!$G$2:$G$100,'5.c Dettaglio per partita'!$A$2:$A$100,'5.b Bilancio e infragruppo'!Z$4,'5.c Dettaglio per partita'!$E$2:$E$100,'5.b Bilancio e infragruppo'!$T103)-N103</f>
        <v>0</v>
      </c>
      <c r="AA103" s="71">
        <f>SUMIFS('5.c Dettaglio per partita'!$G$2:$G$100,'5.c Dettaglio per partita'!$A$2:$A$100,'5.b Bilancio e infragruppo'!AA$4,'5.c Dettaglio per partita'!$E$2:$E$100,'5.b Bilancio e infragruppo'!$T103)-O103</f>
        <v>0</v>
      </c>
      <c r="AB103" s="71">
        <f>SUMIFS('5.c Dettaglio per partita'!$G$2:$G$100,'5.c Dettaglio per partita'!$A$2:$A$100,'5.b Bilancio e infragruppo'!AB$4,'5.c Dettaglio per partita'!$E$2:$E$100,'5.b Bilancio e infragruppo'!$T103)-P103</f>
        <v>0</v>
      </c>
      <c r="AC103" s="71">
        <f>SUMIFS('5.c Dettaglio per partita'!$G$2:$G$100,'5.c Dettaglio per partita'!$A$2:$A$100,'5.b Bilancio e infragruppo'!AC$4,'5.c Dettaglio per partita'!$E$2:$E$100,'5.b Bilancio e infragruppo'!$T103)-Q103</f>
        <v>0</v>
      </c>
      <c r="AD103" s="71">
        <f>SUMIFS('5.c Dettaglio per partita'!$G$2:$G$100,'5.c Dettaglio per partita'!$A$2:$A$100,'5.b Bilancio e infragruppo'!AD$4,'5.c Dettaglio per partita'!$E$2:$E$100,'5.b Bilancio e infragruppo'!$T103)-R103</f>
        <v>0</v>
      </c>
    </row>
    <row r="104" spans="2:30" x14ac:dyDescent="0.35">
      <c r="B104" s="400"/>
      <c r="C104" s="401"/>
      <c r="D104" s="402" t="s">
        <v>223</v>
      </c>
      <c r="E104" s="406" t="s">
        <v>330</v>
      </c>
      <c r="F104" s="407"/>
      <c r="G104" s="408"/>
      <c r="H104" s="380">
        <v>0</v>
      </c>
      <c r="I104" s="380">
        <v>0</v>
      </c>
      <c r="J104" s="380">
        <v>0</v>
      </c>
      <c r="K104" s="380">
        <v>0</v>
      </c>
      <c r="L104" s="380">
        <v>0</v>
      </c>
      <c r="M104" s="380">
        <v>0</v>
      </c>
      <c r="N104" s="380">
        <v>0</v>
      </c>
      <c r="O104" s="380">
        <v>0</v>
      </c>
      <c r="P104" s="380">
        <v>0</v>
      </c>
      <c r="Q104" s="380">
        <v>0</v>
      </c>
      <c r="R104" s="381">
        <v>0</v>
      </c>
      <c r="S104" s="382">
        <f t="shared" si="21"/>
        <v>0</v>
      </c>
      <c r="T104" s="23" t="s">
        <v>331</v>
      </c>
      <c r="U104" s="71">
        <f>SUMIFS('5.c Dettaglio per partita'!$G$2:$G$100,'5.c Dettaglio per partita'!$A$2:$A$100,'5.b Bilancio e infragruppo'!U$4,'5.c Dettaglio per partita'!$E$2:$E$100,'5.b Bilancio e infragruppo'!$T104)-I104</f>
        <v>0</v>
      </c>
      <c r="V104" s="71">
        <f>SUMIFS('5.c Dettaglio per partita'!$G$2:$G$100,'5.c Dettaglio per partita'!$A$2:$A$100,'5.b Bilancio e infragruppo'!V$4,'5.c Dettaglio per partita'!$E$2:$E$100,'5.b Bilancio e infragruppo'!$T104)-J104</f>
        <v>0</v>
      </c>
      <c r="W104" s="71">
        <f>SUMIFS('5.c Dettaglio per partita'!$G$2:$G$100,'5.c Dettaglio per partita'!$A$2:$A$100,'5.b Bilancio e infragruppo'!W$4,'5.c Dettaglio per partita'!$E$2:$E$100,'5.b Bilancio e infragruppo'!$T104)-K104</f>
        <v>0</v>
      </c>
      <c r="X104" s="71">
        <f>SUMIFS('5.c Dettaglio per partita'!$G$2:$G$100,'5.c Dettaglio per partita'!$A$2:$A$100,'5.b Bilancio e infragruppo'!X$4,'5.c Dettaglio per partita'!$E$2:$E$100,'5.b Bilancio e infragruppo'!$T104)-L104</f>
        <v>0</v>
      </c>
      <c r="Y104" s="71">
        <f>SUMIFS('5.c Dettaglio per partita'!$G$2:$G$100,'5.c Dettaglio per partita'!$A$2:$A$100,'5.b Bilancio e infragruppo'!Y$4,'5.c Dettaglio per partita'!$E$2:$E$100,'5.b Bilancio e infragruppo'!$T104)-M104</f>
        <v>0</v>
      </c>
      <c r="Z104" s="71">
        <f>SUMIFS('5.c Dettaglio per partita'!$G$2:$G$100,'5.c Dettaglio per partita'!$A$2:$A$100,'5.b Bilancio e infragruppo'!Z$4,'5.c Dettaglio per partita'!$E$2:$E$100,'5.b Bilancio e infragruppo'!$T104)-N104</f>
        <v>0</v>
      </c>
      <c r="AA104" s="71">
        <f>SUMIFS('5.c Dettaglio per partita'!$G$2:$G$100,'5.c Dettaglio per partita'!$A$2:$A$100,'5.b Bilancio e infragruppo'!AA$4,'5.c Dettaglio per partita'!$E$2:$E$100,'5.b Bilancio e infragruppo'!$T104)-O104</f>
        <v>0</v>
      </c>
      <c r="AB104" s="71">
        <f>SUMIFS('5.c Dettaglio per partita'!$G$2:$G$100,'5.c Dettaglio per partita'!$A$2:$A$100,'5.b Bilancio e infragruppo'!AB$4,'5.c Dettaglio per partita'!$E$2:$E$100,'5.b Bilancio e infragruppo'!$T104)-P104</f>
        <v>0</v>
      </c>
      <c r="AC104" s="71">
        <f>SUMIFS('5.c Dettaglio per partita'!$G$2:$G$100,'5.c Dettaglio per partita'!$A$2:$A$100,'5.b Bilancio e infragruppo'!AC$4,'5.c Dettaglio per partita'!$E$2:$E$100,'5.b Bilancio e infragruppo'!$T104)-Q104</f>
        <v>0</v>
      </c>
      <c r="AD104" s="71">
        <f>SUMIFS('5.c Dettaglio per partita'!$G$2:$G$100,'5.c Dettaglio per partita'!$A$2:$A$100,'5.b Bilancio e infragruppo'!AD$4,'5.c Dettaglio per partita'!$E$2:$E$100,'5.b Bilancio e infragruppo'!$T104)-R104</f>
        <v>0</v>
      </c>
    </row>
    <row r="105" spans="2:30" x14ac:dyDescent="0.35">
      <c r="B105" s="400"/>
      <c r="C105" s="401"/>
      <c r="D105" s="402" t="s">
        <v>236</v>
      </c>
      <c r="E105" s="406" t="s">
        <v>332</v>
      </c>
      <c r="F105" s="407"/>
      <c r="G105" s="408"/>
      <c r="H105" s="380">
        <v>0</v>
      </c>
      <c r="I105" s="380">
        <v>0</v>
      </c>
      <c r="J105" s="380">
        <v>0</v>
      </c>
      <c r="K105" s="380">
        <v>0</v>
      </c>
      <c r="L105" s="380">
        <v>0</v>
      </c>
      <c r="M105" s="380">
        <v>0</v>
      </c>
      <c r="N105" s="380">
        <v>0</v>
      </c>
      <c r="O105" s="380">
        <v>0</v>
      </c>
      <c r="P105" s="380">
        <v>0</v>
      </c>
      <c r="Q105" s="380">
        <v>0</v>
      </c>
      <c r="R105" s="381">
        <v>0</v>
      </c>
      <c r="S105" s="382">
        <f t="shared" si="21"/>
        <v>0</v>
      </c>
      <c r="T105" s="23" t="s">
        <v>333</v>
      </c>
      <c r="U105" s="71">
        <f>SUMIFS('5.c Dettaglio per partita'!$G$2:$G$100,'5.c Dettaglio per partita'!$A$2:$A$100,'5.b Bilancio e infragruppo'!U$4,'5.c Dettaglio per partita'!$E$2:$E$100,'5.b Bilancio e infragruppo'!$T105)-I105</f>
        <v>0</v>
      </c>
      <c r="V105" s="71">
        <f>SUMIFS('5.c Dettaglio per partita'!$G$2:$G$100,'5.c Dettaglio per partita'!$A$2:$A$100,'5.b Bilancio e infragruppo'!V$4,'5.c Dettaglio per partita'!$E$2:$E$100,'5.b Bilancio e infragruppo'!$T105)-J105</f>
        <v>0</v>
      </c>
      <c r="W105" s="71">
        <f>SUMIFS('5.c Dettaglio per partita'!$G$2:$G$100,'5.c Dettaglio per partita'!$A$2:$A$100,'5.b Bilancio e infragruppo'!W$4,'5.c Dettaglio per partita'!$E$2:$E$100,'5.b Bilancio e infragruppo'!$T105)-K105</f>
        <v>0</v>
      </c>
      <c r="X105" s="71">
        <f>SUMIFS('5.c Dettaglio per partita'!$G$2:$G$100,'5.c Dettaglio per partita'!$A$2:$A$100,'5.b Bilancio e infragruppo'!X$4,'5.c Dettaglio per partita'!$E$2:$E$100,'5.b Bilancio e infragruppo'!$T105)-L105</f>
        <v>0</v>
      </c>
      <c r="Y105" s="71">
        <f>SUMIFS('5.c Dettaglio per partita'!$G$2:$G$100,'5.c Dettaglio per partita'!$A$2:$A$100,'5.b Bilancio e infragruppo'!Y$4,'5.c Dettaglio per partita'!$E$2:$E$100,'5.b Bilancio e infragruppo'!$T105)-M105</f>
        <v>0</v>
      </c>
      <c r="Z105" s="71">
        <f>SUMIFS('5.c Dettaglio per partita'!$G$2:$G$100,'5.c Dettaglio per partita'!$A$2:$A$100,'5.b Bilancio e infragruppo'!Z$4,'5.c Dettaglio per partita'!$E$2:$E$100,'5.b Bilancio e infragruppo'!$T105)-N105</f>
        <v>0</v>
      </c>
      <c r="AA105" s="71">
        <f>SUMIFS('5.c Dettaglio per partita'!$G$2:$G$100,'5.c Dettaglio per partita'!$A$2:$A$100,'5.b Bilancio e infragruppo'!AA$4,'5.c Dettaglio per partita'!$E$2:$E$100,'5.b Bilancio e infragruppo'!$T105)-O105</f>
        <v>0</v>
      </c>
      <c r="AB105" s="71">
        <f>SUMIFS('5.c Dettaglio per partita'!$G$2:$G$100,'5.c Dettaglio per partita'!$A$2:$A$100,'5.b Bilancio e infragruppo'!AB$4,'5.c Dettaglio per partita'!$E$2:$E$100,'5.b Bilancio e infragruppo'!$T105)-P105</f>
        <v>0</v>
      </c>
      <c r="AC105" s="71">
        <f>SUMIFS('5.c Dettaglio per partita'!$G$2:$G$100,'5.c Dettaglio per partita'!$A$2:$A$100,'5.b Bilancio e infragruppo'!AC$4,'5.c Dettaglio per partita'!$E$2:$E$100,'5.b Bilancio e infragruppo'!$T105)-Q105</f>
        <v>0</v>
      </c>
      <c r="AD105" s="71">
        <f>SUMIFS('5.c Dettaglio per partita'!$G$2:$G$100,'5.c Dettaglio per partita'!$A$2:$A$100,'5.b Bilancio e infragruppo'!AD$4,'5.c Dettaglio per partita'!$E$2:$E$100,'5.b Bilancio e infragruppo'!$T105)-R105</f>
        <v>0</v>
      </c>
    </row>
    <row r="106" spans="2:30" x14ac:dyDescent="0.35">
      <c r="B106" s="400"/>
      <c r="C106" s="401"/>
      <c r="D106" s="402" t="s">
        <v>334</v>
      </c>
      <c r="E106" s="406" t="s">
        <v>335</v>
      </c>
      <c r="F106" s="407"/>
      <c r="G106" s="408"/>
      <c r="H106" s="380">
        <v>0</v>
      </c>
      <c r="I106" s="380">
        <v>0</v>
      </c>
      <c r="J106" s="380">
        <v>0</v>
      </c>
      <c r="K106" s="380">
        <v>0</v>
      </c>
      <c r="L106" s="380">
        <v>0</v>
      </c>
      <c r="M106" s="380">
        <v>0</v>
      </c>
      <c r="N106" s="380">
        <v>0</v>
      </c>
      <c r="O106" s="380">
        <v>0</v>
      </c>
      <c r="P106" s="380">
        <v>0</v>
      </c>
      <c r="Q106" s="380">
        <v>0</v>
      </c>
      <c r="R106" s="381">
        <v>0</v>
      </c>
      <c r="S106" s="382">
        <f t="shared" si="21"/>
        <v>0</v>
      </c>
      <c r="T106" s="23" t="s">
        <v>336</v>
      </c>
      <c r="U106" s="71">
        <f>SUMIFS('5.c Dettaglio per partita'!$G$2:$G$100,'5.c Dettaglio per partita'!$A$2:$A$100,'5.b Bilancio e infragruppo'!U$4,'5.c Dettaglio per partita'!$E$2:$E$100,'5.b Bilancio e infragruppo'!$T106)-I106</f>
        <v>0</v>
      </c>
      <c r="V106" s="71">
        <f>SUMIFS('5.c Dettaglio per partita'!$G$2:$G$100,'5.c Dettaglio per partita'!$A$2:$A$100,'5.b Bilancio e infragruppo'!V$4,'5.c Dettaglio per partita'!$E$2:$E$100,'5.b Bilancio e infragruppo'!$T106)-J106</f>
        <v>0</v>
      </c>
      <c r="W106" s="71">
        <f>SUMIFS('5.c Dettaglio per partita'!$G$2:$G$100,'5.c Dettaglio per partita'!$A$2:$A$100,'5.b Bilancio e infragruppo'!W$4,'5.c Dettaglio per partita'!$E$2:$E$100,'5.b Bilancio e infragruppo'!$T106)-K106</f>
        <v>0</v>
      </c>
      <c r="X106" s="71">
        <f>SUMIFS('5.c Dettaglio per partita'!$G$2:$G$100,'5.c Dettaglio per partita'!$A$2:$A$100,'5.b Bilancio e infragruppo'!X$4,'5.c Dettaglio per partita'!$E$2:$E$100,'5.b Bilancio e infragruppo'!$T106)-L106</f>
        <v>0</v>
      </c>
      <c r="Y106" s="71">
        <f>SUMIFS('5.c Dettaglio per partita'!$G$2:$G$100,'5.c Dettaglio per partita'!$A$2:$A$100,'5.b Bilancio e infragruppo'!Y$4,'5.c Dettaglio per partita'!$E$2:$E$100,'5.b Bilancio e infragruppo'!$T106)-M106</f>
        <v>0</v>
      </c>
      <c r="Z106" s="71">
        <f>SUMIFS('5.c Dettaglio per partita'!$G$2:$G$100,'5.c Dettaglio per partita'!$A$2:$A$100,'5.b Bilancio e infragruppo'!Z$4,'5.c Dettaglio per partita'!$E$2:$E$100,'5.b Bilancio e infragruppo'!$T106)-N106</f>
        <v>0</v>
      </c>
      <c r="AA106" s="71">
        <f>SUMIFS('5.c Dettaglio per partita'!$G$2:$G$100,'5.c Dettaglio per partita'!$A$2:$A$100,'5.b Bilancio e infragruppo'!AA$4,'5.c Dettaglio per partita'!$E$2:$E$100,'5.b Bilancio e infragruppo'!$T106)-O106</f>
        <v>0</v>
      </c>
      <c r="AB106" s="71">
        <f>SUMIFS('5.c Dettaglio per partita'!$G$2:$G$100,'5.c Dettaglio per partita'!$A$2:$A$100,'5.b Bilancio e infragruppo'!AB$4,'5.c Dettaglio per partita'!$E$2:$E$100,'5.b Bilancio e infragruppo'!$T106)-P106</f>
        <v>0</v>
      </c>
      <c r="AC106" s="71">
        <f>SUMIFS('5.c Dettaglio per partita'!$G$2:$G$100,'5.c Dettaglio per partita'!$A$2:$A$100,'5.b Bilancio e infragruppo'!AC$4,'5.c Dettaglio per partita'!$E$2:$E$100,'5.b Bilancio e infragruppo'!$T106)-Q106</f>
        <v>0</v>
      </c>
      <c r="AD106" s="71">
        <f>SUMIFS('5.c Dettaglio per partita'!$G$2:$G$100,'5.c Dettaglio per partita'!$A$2:$A$100,'5.b Bilancio e infragruppo'!AD$4,'5.c Dettaglio per partita'!$E$2:$E$100,'5.b Bilancio e infragruppo'!$T106)-R106</f>
        <v>0</v>
      </c>
    </row>
    <row r="107" spans="2:30" x14ac:dyDescent="0.35">
      <c r="B107" s="337" t="s">
        <v>174</v>
      </c>
      <c r="C107" s="507"/>
      <c r="D107" s="508"/>
      <c r="E107" s="510" t="s">
        <v>337</v>
      </c>
      <c r="F107" s="505" t="s">
        <v>338</v>
      </c>
      <c r="G107" s="506" t="s">
        <v>338</v>
      </c>
      <c r="H107" s="397">
        <f>+H247</f>
        <v>0</v>
      </c>
      <c r="I107" s="397">
        <f t="shared" ref="I107:R107" si="28">+I247</f>
        <v>0</v>
      </c>
      <c r="J107" s="397">
        <f t="shared" si="28"/>
        <v>0</v>
      </c>
      <c r="K107" s="397">
        <f t="shared" si="28"/>
        <v>0</v>
      </c>
      <c r="L107" s="397">
        <f t="shared" si="28"/>
        <v>0</v>
      </c>
      <c r="M107" s="397">
        <f t="shared" si="28"/>
        <v>0</v>
      </c>
      <c r="N107" s="397">
        <f t="shared" si="28"/>
        <v>0</v>
      </c>
      <c r="O107" s="397">
        <f t="shared" si="28"/>
        <v>0</v>
      </c>
      <c r="P107" s="397">
        <f t="shared" si="28"/>
        <v>0</v>
      </c>
      <c r="Q107" s="397">
        <f t="shared" si="28"/>
        <v>0</v>
      </c>
      <c r="R107" s="398">
        <f t="shared" si="28"/>
        <v>0</v>
      </c>
      <c r="S107" s="399">
        <f t="shared" si="21"/>
        <v>0</v>
      </c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</row>
    <row r="108" spans="2:30" x14ac:dyDescent="0.35">
      <c r="B108" s="511"/>
      <c r="C108" s="512"/>
      <c r="D108" s="513"/>
      <c r="E108" s="514" t="s">
        <v>339</v>
      </c>
      <c r="F108" s="296"/>
      <c r="G108" s="297"/>
      <c r="H108" s="421">
        <f>SUM(H100,H101,H107)</f>
        <v>0</v>
      </c>
      <c r="I108" s="421">
        <f t="shared" ref="I108:R108" si="29">SUM(I100,I101,I107)</f>
        <v>0</v>
      </c>
      <c r="J108" s="421">
        <f t="shared" si="29"/>
        <v>0</v>
      </c>
      <c r="K108" s="421">
        <f t="shared" si="29"/>
        <v>0</v>
      </c>
      <c r="L108" s="421">
        <f t="shared" si="29"/>
        <v>0</v>
      </c>
      <c r="M108" s="421">
        <f t="shared" si="29"/>
        <v>0</v>
      </c>
      <c r="N108" s="421">
        <f t="shared" si="29"/>
        <v>0</v>
      </c>
      <c r="O108" s="421">
        <f t="shared" si="29"/>
        <v>0</v>
      </c>
      <c r="P108" s="421">
        <f t="shared" si="29"/>
        <v>0</v>
      </c>
      <c r="Q108" s="421">
        <f t="shared" si="29"/>
        <v>0</v>
      </c>
      <c r="R108" s="422">
        <f t="shared" si="29"/>
        <v>0</v>
      </c>
      <c r="S108" s="423">
        <f t="shared" si="21"/>
        <v>0</v>
      </c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</row>
    <row r="109" spans="2:30" x14ac:dyDescent="0.35">
      <c r="B109" s="515"/>
      <c r="C109" s="507"/>
      <c r="D109" s="508"/>
      <c r="E109" s="516" t="s">
        <v>340</v>
      </c>
      <c r="F109" s="505"/>
      <c r="G109" s="506"/>
      <c r="H109" s="334">
        <v>0</v>
      </c>
      <c r="I109" s="334">
        <v>0</v>
      </c>
      <c r="J109" s="334">
        <v>0</v>
      </c>
      <c r="K109" s="334">
        <v>0</v>
      </c>
      <c r="L109" s="334">
        <v>0</v>
      </c>
      <c r="M109" s="334">
        <v>0</v>
      </c>
      <c r="N109" s="334">
        <v>0</v>
      </c>
      <c r="O109" s="334">
        <v>0</v>
      </c>
      <c r="P109" s="334">
        <v>0</v>
      </c>
      <c r="Q109" s="334">
        <v>0</v>
      </c>
      <c r="R109" s="335">
        <v>0</v>
      </c>
      <c r="S109" s="336">
        <f t="shared" si="21"/>
        <v>0</v>
      </c>
      <c r="T109" s="517" t="s">
        <v>341</v>
      </c>
      <c r="U109" s="71">
        <f>SUMIFS('5.c Dettaglio per partita'!$G$2:$G$100,'5.c Dettaglio per partita'!$A$2:$A$100,'5.b Bilancio e infragruppo'!U$4,'5.c Dettaglio per partita'!$E$2:$E$100,'5.b Bilancio e infragruppo'!$T109)-I109</f>
        <v>0</v>
      </c>
      <c r="V109" s="71">
        <f>SUMIFS('5.c Dettaglio per partita'!$G$2:$G$100,'5.c Dettaglio per partita'!$A$2:$A$100,'5.b Bilancio e infragruppo'!V$4,'5.c Dettaglio per partita'!$E$2:$E$100,'5.b Bilancio e infragruppo'!$T109)-J109</f>
        <v>0</v>
      </c>
      <c r="W109" s="71">
        <f>SUMIFS('5.c Dettaglio per partita'!$G$2:$G$100,'5.c Dettaglio per partita'!$A$2:$A$100,'5.b Bilancio e infragruppo'!W$4,'5.c Dettaglio per partita'!$E$2:$E$100,'5.b Bilancio e infragruppo'!$T109)-K109</f>
        <v>0</v>
      </c>
      <c r="X109" s="71">
        <f>SUMIFS('5.c Dettaglio per partita'!$G$2:$G$100,'5.c Dettaglio per partita'!$A$2:$A$100,'5.b Bilancio e infragruppo'!X$4,'5.c Dettaglio per partita'!$E$2:$E$100,'5.b Bilancio e infragruppo'!$T109)-L109</f>
        <v>0</v>
      </c>
      <c r="Y109" s="71">
        <f>SUMIFS('5.c Dettaglio per partita'!$G$2:$G$100,'5.c Dettaglio per partita'!$A$2:$A$100,'5.b Bilancio e infragruppo'!Y$4,'5.c Dettaglio per partita'!$E$2:$E$100,'5.b Bilancio e infragruppo'!$T109)-M109</f>
        <v>0</v>
      </c>
      <c r="Z109" s="71">
        <f>SUMIFS('5.c Dettaglio per partita'!$G$2:$G$100,'5.c Dettaglio per partita'!$A$2:$A$100,'5.b Bilancio e infragruppo'!Z$4,'5.c Dettaglio per partita'!$E$2:$E$100,'5.b Bilancio e infragruppo'!$T109)-N109</f>
        <v>0</v>
      </c>
      <c r="AA109" s="71">
        <f>SUMIFS('5.c Dettaglio per partita'!$G$2:$G$100,'5.c Dettaglio per partita'!$A$2:$A$100,'5.b Bilancio e infragruppo'!AA$4,'5.c Dettaglio per partita'!$E$2:$E$100,'5.b Bilancio e infragruppo'!$T109)-O109</f>
        <v>0</v>
      </c>
      <c r="AB109" s="71">
        <f>SUMIFS('5.c Dettaglio per partita'!$G$2:$G$100,'5.c Dettaglio per partita'!$A$2:$A$100,'5.b Bilancio e infragruppo'!AB$4,'5.c Dettaglio per partita'!$E$2:$E$100,'5.b Bilancio e infragruppo'!$T109)-P109</f>
        <v>0</v>
      </c>
      <c r="AC109" s="71">
        <f>SUMIFS('5.c Dettaglio per partita'!$G$2:$G$100,'5.c Dettaglio per partita'!$A$2:$A$100,'5.b Bilancio e infragruppo'!AC$4,'5.c Dettaglio per partita'!$E$2:$E$100,'5.b Bilancio e infragruppo'!$T109)-Q109</f>
        <v>0</v>
      </c>
      <c r="AD109" s="71">
        <f>SUMIFS('5.c Dettaglio per partita'!$G$2:$G$100,'5.c Dettaglio per partita'!$A$2:$A$100,'5.b Bilancio e infragruppo'!AD$4,'5.c Dettaglio per partita'!$E$2:$E$100,'5.b Bilancio e infragruppo'!$T109)-R109</f>
        <v>0</v>
      </c>
    </row>
    <row r="110" spans="2:30" x14ac:dyDescent="0.35">
      <c r="B110" s="515"/>
      <c r="C110" s="507"/>
      <c r="D110" s="508"/>
      <c r="E110" s="516" t="s">
        <v>342</v>
      </c>
      <c r="F110" s="505"/>
      <c r="G110" s="506"/>
      <c r="H110" s="518">
        <v>0</v>
      </c>
      <c r="I110" s="518">
        <v>0</v>
      </c>
      <c r="J110" s="518">
        <v>0</v>
      </c>
      <c r="K110" s="518">
        <v>0</v>
      </c>
      <c r="L110" s="518">
        <v>0</v>
      </c>
      <c r="M110" s="518">
        <v>0</v>
      </c>
      <c r="N110" s="518">
        <v>0</v>
      </c>
      <c r="O110" s="518">
        <v>0</v>
      </c>
      <c r="P110" s="518">
        <v>0</v>
      </c>
      <c r="Q110" s="518">
        <v>0</v>
      </c>
      <c r="R110" s="519">
        <v>0</v>
      </c>
      <c r="S110" s="520">
        <f t="shared" si="21"/>
        <v>0</v>
      </c>
      <c r="T110" s="517" t="s">
        <v>343</v>
      </c>
      <c r="U110" s="71">
        <f>SUMIFS('5.c Dettaglio per partita'!$G$2:$G$100,'5.c Dettaglio per partita'!$A$2:$A$100,'5.b Bilancio e infragruppo'!U$4,'5.c Dettaglio per partita'!$E$2:$E$100,'5.b Bilancio e infragruppo'!$T110)-I110</f>
        <v>0</v>
      </c>
      <c r="V110" s="71">
        <f>SUMIFS('5.c Dettaglio per partita'!$G$2:$G$100,'5.c Dettaglio per partita'!$A$2:$A$100,'5.b Bilancio e infragruppo'!V$4,'5.c Dettaglio per partita'!$E$2:$E$100,'5.b Bilancio e infragruppo'!$T110)-J110</f>
        <v>0</v>
      </c>
      <c r="W110" s="71">
        <f>SUMIFS('5.c Dettaglio per partita'!$G$2:$G$100,'5.c Dettaglio per partita'!$A$2:$A$100,'5.b Bilancio e infragruppo'!W$4,'5.c Dettaglio per partita'!$E$2:$E$100,'5.b Bilancio e infragruppo'!$T110)-K110</f>
        <v>0</v>
      </c>
      <c r="X110" s="71">
        <f>SUMIFS('5.c Dettaglio per partita'!$G$2:$G$100,'5.c Dettaglio per partita'!$A$2:$A$100,'5.b Bilancio e infragruppo'!X$4,'5.c Dettaglio per partita'!$E$2:$E$100,'5.b Bilancio e infragruppo'!$T110)-L110</f>
        <v>0</v>
      </c>
      <c r="Y110" s="71">
        <f>SUMIFS('5.c Dettaglio per partita'!$G$2:$G$100,'5.c Dettaglio per partita'!$A$2:$A$100,'5.b Bilancio e infragruppo'!Y$4,'5.c Dettaglio per partita'!$E$2:$E$100,'5.b Bilancio e infragruppo'!$T110)-M110</f>
        <v>0</v>
      </c>
      <c r="Z110" s="71">
        <f>SUMIFS('5.c Dettaglio per partita'!$G$2:$G$100,'5.c Dettaglio per partita'!$A$2:$A$100,'5.b Bilancio e infragruppo'!Z$4,'5.c Dettaglio per partita'!$E$2:$E$100,'5.b Bilancio e infragruppo'!$T110)-N110</f>
        <v>0</v>
      </c>
      <c r="AA110" s="71">
        <f>SUMIFS('5.c Dettaglio per partita'!$G$2:$G$100,'5.c Dettaglio per partita'!$A$2:$A$100,'5.b Bilancio e infragruppo'!AA$4,'5.c Dettaglio per partita'!$E$2:$E$100,'5.b Bilancio e infragruppo'!$T110)-O110</f>
        <v>0</v>
      </c>
      <c r="AB110" s="71">
        <f>SUMIFS('5.c Dettaglio per partita'!$G$2:$G$100,'5.c Dettaglio per partita'!$A$2:$A$100,'5.b Bilancio e infragruppo'!AB$4,'5.c Dettaglio per partita'!$E$2:$E$100,'5.b Bilancio e infragruppo'!$T110)-P110</f>
        <v>0</v>
      </c>
      <c r="AC110" s="71">
        <f>SUMIFS('5.c Dettaglio per partita'!$G$2:$G$100,'5.c Dettaglio per partita'!$A$2:$A$100,'5.b Bilancio e infragruppo'!AC$4,'5.c Dettaglio per partita'!$E$2:$E$100,'5.b Bilancio e infragruppo'!$T110)-Q110</f>
        <v>0</v>
      </c>
      <c r="AD110" s="71">
        <f>SUMIFS('5.c Dettaglio per partita'!$G$2:$G$100,'5.c Dettaglio per partita'!$A$2:$A$100,'5.b Bilancio e infragruppo'!AD$4,'5.c Dettaglio per partita'!$E$2:$E$100,'5.b Bilancio e infragruppo'!$T110)-R110</f>
        <v>0</v>
      </c>
    </row>
    <row r="111" spans="2:30" x14ac:dyDescent="0.35">
      <c r="B111" s="521"/>
      <c r="C111" s="522"/>
      <c r="D111" s="523"/>
      <c r="E111" s="524" t="s">
        <v>344</v>
      </c>
      <c r="F111" s="505"/>
      <c r="G111" s="506"/>
      <c r="H111" s="334">
        <v>0</v>
      </c>
      <c r="I111" s="334">
        <v>0</v>
      </c>
      <c r="J111" s="334">
        <v>0</v>
      </c>
      <c r="K111" s="334">
        <v>0</v>
      </c>
      <c r="L111" s="334">
        <v>0</v>
      </c>
      <c r="M111" s="334">
        <v>0</v>
      </c>
      <c r="N111" s="334">
        <v>0</v>
      </c>
      <c r="O111" s="334">
        <v>0</v>
      </c>
      <c r="P111" s="334">
        <v>0</v>
      </c>
      <c r="Q111" s="334">
        <v>0</v>
      </c>
      <c r="R111" s="335">
        <v>0</v>
      </c>
      <c r="S111" s="336">
        <f t="shared" si="21"/>
        <v>0</v>
      </c>
      <c r="T111" s="517" t="s">
        <v>345</v>
      </c>
      <c r="U111" s="71">
        <f>SUMIFS('5.c Dettaglio per partita'!$G$2:$G$100,'5.c Dettaglio per partita'!$A$2:$A$100,'5.b Bilancio e infragruppo'!U$4,'5.c Dettaglio per partita'!$E$2:$E$100,'5.b Bilancio e infragruppo'!$T111)-I111</f>
        <v>0</v>
      </c>
      <c r="V111" s="71">
        <f>SUMIFS('5.c Dettaglio per partita'!$G$2:$G$100,'5.c Dettaglio per partita'!$A$2:$A$100,'5.b Bilancio e infragruppo'!V$4,'5.c Dettaglio per partita'!$E$2:$E$100,'5.b Bilancio e infragruppo'!$T111)-J111</f>
        <v>0</v>
      </c>
      <c r="W111" s="71">
        <f>SUMIFS('5.c Dettaglio per partita'!$G$2:$G$100,'5.c Dettaglio per partita'!$A$2:$A$100,'5.b Bilancio e infragruppo'!W$4,'5.c Dettaglio per partita'!$E$2:$E$100,'5.b Bilancio e infragruppo'!$T111)-K111</f>
        <v>0</v>
      </c>
      <c r="X111" s="71">
        <f>SUMIFS('5.c Dettaglio per partita'!$G$2:$G$100,'5.c Dettaglio per partita'!$A$2:$A$100,'5.b Bilancio e infragruppo'!X$4,'5.c Dettaglio per partita'!$E$2:$E$100,'5.b Bilancio e infragruppo'!$T111)-L111</f>
        <v>0</v>
      </c>
      <c r="Y111" s="71">
        <f>SUMIFS('5.c Dettaglio per partita'!$G$2:$G$100,'5.c Dettaglio per partita'!$A$2:$A$100,'5.b Bilancio e infragruppo'!Y$4,'5.c Dettaglio per partita'!$E$2:$E$100,'5.b Bilancio e infragruppo'!$T111)-M111</f>
        <v>0</v>
      </c>
      <c r="Z111" s="71">
        <f>SUMIFS('5.c Dettaglio per partita'!$G$2:$G$100,'5.c Dettaglio per partita'!$A$2:$A$100,'5.b Bilancio e infragruppo'!Z$4,'5.c Dettaglio per partita'!$E$2:$E$100,'5.b Bilancio e infragruppo'!$T111)-N111</f>
        <v>0</v>
      </c>
      <c r="AA111" s="71">
        <f>SUMIFS('5.c Dettaglio per partita'!$G$2:$G$100,'5.c Dettaglio per partita'!$A$2:$A$100,'5.b Bilancio e infragruppo'!AA$4,'5.c Dettaglio per partita'!$E$2:$E$100,'5.b Bilancio e infragruppo'!$T111)-O111</f>
        <v>0</v>
      </c>
      <c r="AB111" s="71">
        <f>SUMIFS('5.c Dettaglio per partita'!$G$2:$G$100,'5.c Dettaglio per partita'!$A$2:$A$100,'5.b Bilancio e infragruppo'!AB$4,'5.c Dettaglio per partita'!$E$2:$E$100,'5.b Bilancio e infragruppo'!$T111)-P111</f>
        <v>0</v>
      </c>
      <c r="AC111" s="71">
        <f>SUMIFS('5.c Dettaglio per partita'!$G$2:$G$100,'5.c Dettaglio per partita'!$A$2:$A$100,'5.b Bilancio e infragruppo'!AC$4,'5.c Dettaglio per partita'!$E$2:$E$100,'5.b Bilancio e infragruppo'!$T111)-Q111</f>
        <v>0</v>
      </c>
      <c r="AD111" s="71">
        <f>SUMIFS('5.c Dettaglio per partita'!$G$2:$G$100,'5.c Dettaglio per partita'!$A$2:$A$100,'5.b Bilancio e infragruppo'!AD$4,'5.c Dettaglio per partita'!$E$2:$E$100,'5.b Bilancio e infragruppo'!$T111)-R111</f>
        <v>0</v>
      </c>
    </row>
    <row r="112" spans="2:30" x14ac:dyDescent="0.35">
      <c r="B112" s="511"/>
      <c r="C112" s="512"/>
      <c r="D112" s="513"/>
      <c r="E112" s="514" t="s">
        <v>346</v>
      </c>
      <c r="F112" s="296"/>
      <c r="G112" s="297"/>
      <c r="H112" s="421">
        <f>+H108</f>
        <v>0</v>
      </c>
      <c r="I112" s="421">
        <f t="shared" ref="I112:R112" si="30">+I108</f>
        <v>0</v>
      </c>
      <c r="J112" s="421">
        <f t="shared" si="30"/>
        <v>0</v>
      </c>
      <c r="K112" s="421">
        <f t="shared" si="30"/>
        <v>0</v>
      </c>
      <c r="L112" s="421">
        <f t="shared" si="30"/>
        <v>0</v>
      </c>
      <c r="M112" s="421">
        <f t="shared" si="30"/>
        <v>0</v>
      </c>
      <c r="N112" s="421">
        <f t="shared" si="30"/>
        <v>0</v>
      </c>
      <c r="O112" s="421">
        <f t="shared" si="30"/>
        <v>0</v>
      </c>
      <c r="P112" s="421">
        <f t="shared" si="30"/>
        <v>0</v>
      </c>
      <c r="Q112" s="421">
        <f t="shared" si="30"/>
        <v>0</v>
      </c>
      <c r="R112" s="422">
        <f t="shared" si="30"/>
        <v>0</v>
      </c>
      <c r="S112" s="423">
        <f t="shared" si="21"/>
        <v>0</v>
      </c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</row>
    <row r="113" spans="2:30" ht="6.75" customHeight="1" x14ac:dyDescent="0.35">
      <c r="B113" s="525"/>
      <c r="C113" s="526"/>
      <c r="D113" s="527"/>
      <c r="E113" s="528"/>
      <c r="F113" s="529"/>
      <c r="G113" s="530"/>
      <c r="H113" s="467"/>
      <c r="I113" s="467"/>
      <c r="J113" s="467"/>
      <c r="K113" s="467"/>
      <c r="L113" s="467"/>
      <c r="M113" s="467"/>
      <c r="N113" s="467"/>
      <c r="O113" s="467"/>
      <c r="P113" s="467"/>
      <c r="Q113" s="467"/>
      <c r="R113" s="468"/>
      <c r="S113" s="469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</row>
    <row r="114" spans="2:30" x14ac:dyDescent="0.35">
      <c r="B114" s="497"/>
      <c r="C114" s="498"/>
      <c r="D114" s="499"/>
      <c r="E114" s="313" t="s">
        <v>347</v>
      </c>
      <c r="F114" s="314"/>
      <c r="G114" s="315"/>
      <c r="H114" s="316"/>
      <c r="I114" s="316"/>
      <c r="J114" s="316"/>
      <c r="K114" s="316"/>
      <c r="L114" s="316"/>
      <c r="M114" s="316"/>
      <c r="N114" s="316"/>
      <c r="O114" s="316"/>
      <c r="P114" s="316"/>
      <c r="Q114" s="316"/>
      <c r="R114" s="317"/>
      <c r="S114" s="318">
        <f t="shared" si="21"/>
        <v>0</v>
      </c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</row>
    <row r="115" spans="2:30" x14ac:dyDescent="0.35">
      <c r="B115" s="531"/>
      <c r="C115" s="532">
        <v>1</v>
      </c>
      <c r="D115" s="533"/>
      <c r="E115" s="504" t="s">
        <v>348</v>
      </c>
      <c r="F115" s="505" t="s">
        <v>349</v>
      </c>
      <c r="G115" s="506" t="s">
        <v>349</v>
      </c>
      <c r="H115" s="334">
        <v>0</v>
      </c>
      <c r="I115" s="334">
        <v>0</v>
      </c>
      <c r="J115" s="334">
        <v>0</v>
      </c>
      <c r="K115" s="334">
        <v>0</v>
      </c>
      <c r="L115" s="334">
        <v>0</v>
      </c>
      <c r="M115" s="334">
        <v>0</v>
      </c>
      <c r="N115" s="334">
        <v>0</v>
      </c>
      <c r="O115" s="334">
        <v>0</v>
      </c>
      <c r="P115" s="334">
        <v>0</v>
      </c>
      <c r="Q115" s="334">
        <v>0</v>
      </c>
      <c r="R115" s="335">
        <v>0</v>
      </c>
      <c r="S115" s="336">
        <f t="shared" si="21"/>
        <v>0</v>
      </c>
      <c r="T115" s="23" t="s">
        <v>350</v>
      </c>
      <c r="U115" s="71">
        <f>SUMIFS('5.c Dettaglio per partita'!$G$2:$G$100,'5.c Dettaglio per partita'!$A$2:$A$100,'5.b Bilancio e infragruppo'!U$4,'5.c Dettaglio per partita'!$E$2:$E$100,'5.b Bilancio e infragruppo'!$T115)-I115</f>
        <v>0</v>
      </c>
      <c r="V115" s="71">
        <f>SUMIFS('5.c Dettaglio per partita'!$G$2:$G$100,'5.c Dettaglio per partita'!$A$2:$A$100,'5.b Bilancio e infragruppo'!V$4,'5.c Dettaglio per partita'!$E$2:$E$100,'5.b Bilancio e infragruppo'!$T115)-J115</f>
        <v>0</v>
      </c>
      <c r="W115" s="71">
        <f>SUMIFS('5.c Dettaglio per partita'!$G$2:$G$100,'5.c Dettaglio per partita'!$A$2:$A$100,'5.b Bilancio e infragruppo'!W$4,'5.c Dettaglio per partita'!$E$2:$E$100,'5.b Bilancio e infragruppo'!$T115)-K115</f>
        <v>0</v>
      </c>
      <c r="X115" s="71">
        <f>SUMIFS('5.c Dettaglio per partita'!$G$2:$G$100,'5.c Dettaglio per partita'!$A$2:$A$100,'5.b Bilancio e infragruppo'!X$4,'5.c Dettaglio per partita'!$E$2:$E$100,'5.b Bilancio e infragruppo'!$T115)-L115</f>
        <v>0</v>
      </c>
      <c r="Y115" s="71">
        <f>SUMIFS('5.c Dettaglio per partita'!$G$2:$G$100,'5.c Dettaglio per partita'!$A$2:$A$100,'5.b Bilancio e infragruppo'!Y$4,'5.c Dettaglio per partita'!$E$2:$E$100,'5.b Bilancio e infragruppo'!$T115)-M115</f>
        <v>0</v>
      </c>
      <c r="Z115" s="71">
        <f>SUMIFS('5.c Dettaglio per partita'!$G$2:$G$100,'5.c Dettaglio per partita'!$A$2:$A$100,'5.b Bilancio e infragruppo'!Z$4,'5.c Dettaglio per partita'!$E$2:$E$100,'5.b Bilancio e infragruppo'!$T115)-N115</f>
        <v>0</v>
      </c>
      <c r="AA115" s="71">
        <f>SUMIFS('5.c Dettaglio per partita'!$G$2:$G$100,'5.c Dettaglio per partita'!$A$2:$A$100,'5.b Bilancio e infragruppo'!AA$4,'5.c Dettaglio per partita'!$E$2:$E$100,'5.b Bilancio e infragruppo'!$T115)-O115</f>
        <v>0</v>
      </c>
      <c r="AB115" s="71">
        <f>SUMIFS('5.c Dettaglio per partita'!$G$2:$G$100,'5.c Dettaglio per partita'!$A$2:$A$100,'5.b Bilancio e infragruppo'!AB$4,'5.c Dettaglio per partita'!$E$2:$E$100,'5.b Bilancio e infragruppo'!$T115)-P115</f>
        <v>0</v>
      </c>
      <c r="AC115" s="71">
        <f>SUMIFS('5.c Dettaglio per partita'!$G$2:$G$100,'5.c Dettaglio per partita'!$A$2:$A$100,'5.b Bilancio e infragruppo'!AC$4,'5.c Dettaglio per partita'!$E$2:$E$100,'5.b Bilancio e infragruppo'!$T115)-Q115</f>
        <v>0</v>
      </c>
      <c r="AD115" s="71">
        <f>SUMIFS('5.c Dettaglio per partita'!$G$2:$G$100,'5.c Dettaglio per partita'!$A$2:$A$100,'5.b Bilancio e infragruppo'!AD$4,'5.c Dettaglio per partita'!$E$2:$E$100,'5.b Bilancio e infragruppo'!$T115)-R115</f>
        <v>0</v>
      </c>
    </row>
    <row r="116" spans="2:30" x14ac:dyDescent="0.35">
      <c r="B116" s="515"/>
      <c r="C116" s="443">
        <v>2</v>
      </c>
      <c r="D116" s="444"/>
      <c r="E116" s="534" t="s">
        <v>351</v>
      </c>
      <c r="F116" s="505" t="s">
        <v>352</v>
      </c>
      <c r="G116" s="506" t="s">
        <v>352</v>
      </c>
      <c r="H116" s="334">
        <v>0</v>
      </c>
      <c r="I116" s="334">
        <v>0</v>
      </c>
      <c r="J116" s="334">
        <v>0</v>
      </c>
      <c r="K116" s="334">
        <v>0</v>
      </c>
      <c r="L116" s="334">
        <v>0</v>
      </c>
      <c r="M116" s="334">
        <v>0</v>
      </c>
      <c r="N116" s="334">
        <v>0</v>
      </c>
      <c r="O116" s="334">
        <v>0</v>
      </c>
      <c r="P116" s="334">
        <v>0</v>
      </c>
      <c r="Q116" s="334">
        <v>0</v>
      </c>
      <c r="R116" s="335">
        <v>0</v>
      </c>
      <c r="S116" s="336">
        <f t="shared" si="21"/>
        <v>0</v>
      </c>
      <c r="T116" s="23" t="s">
        <v>353</v>
      </c>
      <c r="U116" s="71">
        <f>SUMIFS('5.c Dettaglio per partita'!$G$2:$G$100,'5.c Dettaglio per partita'!$A$2:$A$100,'5.b Bilancio e infragruppo'!U$4,'5.c Dettaglio per partita'!$E$2:$E$100,'5.b Bilancio e infragruppo'!$T116)-I116</f>
        <v>0</v>
      </c>
      <c r="V116" s="71">
        <f>SUMIFS('5.c Dettaglio per partita'!$G$2:$G$100,'5.c Dettaglio per partita'!$A$2:$A$100,'5.b Bilancio e infragruppo'!V$4,'5.c Dettaglio per partita'!$E$2:$E$100,'5.b Bilancio e infragruppo'!$T116)-J116</f>
        <v>0</v>
      </c>
      <c r="W116" s="71">
        <f>SUMIFS('5.c Dettaglio per partita'!$G$2:$G$100,'5.c Dettaglio per partita'!$A$2:$A$100,'5.b Bilancio e infragruppo'!W$4,'5.c Dettaglio per partita'!$E$2:$E$100,'5.b Bilancio e infragruppo'!$T116)-K116</f>
        <v>0</v>
      </c>
      <c r="X116" s="71">
        <f>SUMIFS('5.c Dettaglio per partita'!$G$2:$G$100,'5.c Dettaglio per partita'!$A$2:$A$100,'5.b Bilancio e infragruppo'!X$4,'5.c Dettaglio per partita'!$E$2:$E$100,'5.b Bilancio e infragruppo'!$T116)-L116</f>
        <v>0</v>
      </c>
      <c r="Y116" s="71">
        <f>SUMIFS('5.c Dettaglio per partita'!$G$2:$G$100,'5.c Dettaglio per partita'!$A$2:$A$100,'5.b Bilancio e infragruppo'!Y$4,'5.c Dettaglio per partita'!$E$2:$E$100,'5.b Bilancio e infragruppo'!$T116)-M116</f>
        <v>0</v>
      </c>
      <c r="Z116" s="71">
        <f>SUMIFS('5.c Dettaglio per partita'!$G$2:$G$100,'5.c Dettaglio per partita'!$A$2:$A$100,'5.b Bilancio e infragruppo'!Z$4,'5.c Dettaglio per partita'!$E$2:$E$100,'5.b Bilancio e infragruppo'!$T116)-N116</f>
        <v>0</v>
      </c>
      <c r="AA116" s="71">
        <f>SUMIFS('5.c Dettaglio per partita'!$G$2:$G$100,'5.c Dettaglio per partita'!$A$2:$A$100,'5.b Bilancio e infragruppo'!AA$4,'5.c Dettaglio per partita'!$E$2:$E$100,'5.b Bilancio e infragruppo'!$T116)-O116</f>
        <v>0</v>
      </c>
      <c r="AB116" s="71">
        <f>SUMIFS('5.c Dettaglio per partita'!$G$2:$G$100,'5.c Dettaglio per partita'!$A$2:$A$100,'5.b Bilancio e infragruppo'!AB$4,'5.c Dettaglio per partita'!$E$2:$E$100,'5.b Bilancio e infragruppo'!$T116)-P116</f>
        <v>0</v>
      </c>
      <c r="AC116" s="71">
        <f>SUMIFS('5.c Dettaglio per partita'!$G$2:$G$100,'5.c Dettaglio per partita'!$A$2:$A$100,'5.b Bilancio e infragruppo'!AC$4,'5.c Dettaglio per partita'!$E$2:$E$100,'5.b Bilancio e infragruppo'!$T116)-Q116</f>
        <v>0</v>
      </c>
      <c r="AD116" s="71">
        <f>SUMIFS('5.c Dettaglio per partita'!$G$2:$G$100,'5.c Dettaglio per partita'!$A$2:$A$100,'5.b Bilancio e infragruppo'!AD$4,'5.c Dettaglio per partita'!$E$2:$E$100,'5.b Bilancio e infragruppo'!$T116)-R116</f>
        <v>0</v>
      </c>
    </row>
    <row r="117" spans="2:30" x14ac:dyDescent="0.35">
      <c r="B117" s="515"/>
      <c r="C117" s="443">
        <v>3</v>
      </c>
      <c r="D117" s="444"/>
      <c r="E117" s="535" t="s">
        <v>354</v>
      </c>
      <c r="F117" s="505" t="s">
        <v>355</v>
      </c>
      <c r="G117" s="506" t="s">
        <v>356</v>
      </c>
      <c r="H117" s="334">
        <v>0</v>
      </c>
      <c r="I117" s="334">
        <v>0</v>
      </c>
      <c r="J117" s="334">
        <v>0</v>
      </c>
      <c r="K117" s="334">
        <v>0</v>
      </c>
      <c r="L117" s="334">
        <v>0</v>
      </c>
      <c r="M117" s="334">
        <v>0</v>
      </c>
      <c r="N117" s="334">
        <v>0</v>
      </c>
      <c r="O117" s="334">
        <v>0</v>
      </c>
      <c r="P117" s="334">
        <v>0</v>
      </c>
      <c r="Q117" s="334">
        <v>0</v>
      </c>
      <c r="R117" s="335">
        <v>0</v>
      </c>
      <c r="S117" s="336">
        <f t="shared" si="21"/>
        <v>0</v>
      </c>
      <c r="T117" s="23" t="s">
        <v>357</v>
      </c>
      <c r="U117" s="71">
        <f>SUMIFS('5.c Dettaglio per partita'!$G$2:$G$100,'5.c Dettaglio per partita'!$A$2:$A$100,'5.b Bilancio e infragruppo'!U$4,'5.c Dettaglio per partita'!$E$2:$E$100,'5.b Bilancio e infragruppo'!$T117)-I117</f>
        <v>0</v>
      </c>
      <c r="V117" s="71">
        <f>SUMIFS('5.c Dettaglio per partita'!$G$2:$G$100,'5.c Dettaglio per partita'!$A$2:$A$100,'5.b Bilancio e infragruppo'!V$4,'5.c Dettaglio per partita'!$E$2:$E$100,'5.b Bilancio e infragruppo'!$T117)-J117</f>
        <v>0</v>
      </c>
      <c r="W117" s="71">
        <f>SUMIFS('5.c Dettaglio per partita'!$G$2:$G$100,'5.c Dettaglio per partita'!$A$2:$A$100,'5.b Bilancio e infragruppo'!W$4,'5.c Dettaglio per partita'!$E$2:$E$100,'5.b Bilancio e infragruppo'!$T117)-K117</f>
        <v>0</v>
      </c>
      <c r="X117" s="71">
        <f>SUMIFS('5.c Dettaglio per partita'!$G$2:$G$100,'5.c Dettaglio per partita'!$A$2:$A$100,'5.b Bilancio e infragruppo'!X$4,'5.c Dettaglio per partita'!$E$2:$E$100,'5.b Bilancio e infragruppo'!$T117)-L117</f>
        <v>0</v>
      </c>
      <c r="Y117" s="71">
        <f>SUMIFS('5.c Dettaglio per partita'!$G$2:$G$100,'5.c Dettaglio per partita'!$A$2:$A$100,'5.b Bilancio e infragruppo'!Y$4,'5.c Dettaglio per partita'!$E$2:$E$100,'5.b Bilancio e infragruppo'!$T117)-M117</f>
        <v>0</v>
      </c>
      <c r="Z117" s="71">
        <f>SUMIFS('5.c Dettaglio per partita'!$G$2:$G$100,'5.c Dettaglio per partita'!$A$2:$A$100,'5.b Bilancio e infragruppo'!Z$4,'5.c Dettaglio per partita'!$E$2:$E$100,'5.b Bilancio e infragruppo'!$T117)-N117</f>
        <v>0</v>
      </c>
      <c r="AA117" s="71">
        <f>SUMIFS('5.c Dettaglio per partita'!$G$2:$G$100,'5.c Dettaglio per partita'!$A$2:$A$100,'5.b Bilancio e infragruppo'!AA$4,'5.c Dettaglio per partita'!$E$2:$E$100,'5.b Bilancio e infragruppo'!$T117)-O117</f>
        <v>0</v>
      </c>
      <c r="AB117" s="71">
        <f>SUMIFS('5.c Dettaglio per partita'!$G$2:$G$100,'5.c Dettaglio per partita'!$A$2:$A$100,'5.b Bilancio e infragruppo'!AB$4,'5.c Dettaglio per partita'!$E$2:$E$100,'5.b Bilancio e infragruppo'!$T117)-P117</f>
        <v>0</v>
      </c>
      <c r="AC117" s="71">
        <f>SUMIFS('5.c Dettaglio per partita'!$G$2:$G$100,'5.c Dettaglio per partita'!$A$2:$A$100,'5.b Bilancio e infragruppo'!AC$4,'5.c Dettaglio per partita'!$E$2:$E$100,'5.b Bilancio e infragruppo'!$T117)-Q117</f>
        <v>0</v>
      </c>
      <c r="AD117" s="71">
        <f>SUMIFS('5.c Dettaglio per partita'!$G$2:$G$100,'5.c Dettaglio per partita'!$A$2:$A$100,'5.b Bilancio e infragruppo'!AD$4,'5.c Dettaglio per partita'!$E$2:$E$100,'5.b Bilancio e infragruppo'!$T117)-R117</f>
        <v>0</v>
      </c>
    </row>
    <row r="118" spans="2:30" ht="15" customHeight="1" x14ac:dyDescent="0.35">
      <c r="B118" s="515"/>
      <c r="C118" s="443">
        <v>4</v>
      </c>
      <c r="D118" s="444"/>
      <c r="E118" s="534" t="s">
        <v>358</v>
      </c>
      <c r="F118" s="505"/>
      <c r="G118" s="506"/>
      <c r="H118" s="334">
        <v>0</v>
      </c>
      <c r="I118" s="334">
        <v>0</v>
      </c>
      <c r="J118" s="334">
        <v>0</v>
      </c>
      <c r="K118" s="334">
        <v>0</v>
      </c>
      <c r="L118" s="334">
        <v>0</v>
      </c>
      <c r="M118" s="334">
        <v>0</v>
      </c>
      <c r="N118" s="334">
        <v>0</v>
      </c>
      <c r="O118" s="334">
        <v>0</v>
      </c>
      <c r="P118" s="334">
        <v>0</v>
      </c>
      <c r="Q118" s="334">
        <v>0</v>
      </c>
      <c r="R118" s="335">
        <v>0</v>
      </c>
      <c r="S118" s="336">
        <f t="shared" si="21"/>
        <v>0</v>
      </c>
      <c r="T118" s="23" t="s">
        <v>359</v>
      </c>
      <c r="U118" s="71">
        <f>SUMIFS('5.c Dettaglio per partita'!$G$2:$G$100,'5.c Dettaglio per partita'!$A$2:$A$100,'5.b Bilancio e infragruppo'!U$4,'5.c Dettaglio per partita'!$E$2:$E$100,'5.b Bilancio e infragruppo'!$T118)-I118</f>
        <v>0</v>
      </c>
      <c r="V118" s="71">
        <f>SUMIFS('5.c Dettaglio per partita'!$G$2:$G$100,'5.c Dettaglio per partita'!$A$2:$A$100,'5.b Bilancio e infragruppo'!V$4,'5.c Dettaglio per partita'!$E$2:$E$100,'5.b Bilancio e infragruppo'!$T118)-J118</f>
        <v>0</v>
      </c>
      <c r="W118" s="71">
        <f>SUMIFS('5.c Dettaglio per partita'!$G$2:$G$100,'5.c Dettaglio per partita'!$A$2:$A$100,'5.b Bilancio e infragruppo'!W$4,'5.c Dettaglio per partita'!$E$2:$E$100,'5.b Bilancio e infragruppo'!$T118)-K118</f>
        <v>0</v>
      </c>
      <c r="X118" s="71">
        <f>SUMIFS('5.c Dettaglio per partita'!$G$2:$G$100,'5.c Dettaglio per partita'!$A$2:$A$100,'5.b Bilancio e infragruppo'!X$4,'5.c Dettaglio per partita'!$E$2:$E$100,'5.b Bilancio e infragruppo'!$T118)-L118</f>
        <v>0</v>
      </c>
      <c r="Y118" s="71">
        <f>SUMIFS('5.c Dettaglio per partita'!$G$2:$G$100,'5.c Dettaglio per partita'!$A$2:$A$100,'5.b Bilancio e infragruppo'!Y$4,'5.c Dettaglio per partita'!$E$2:$E$100,'5.b Bilancio e infragruppo'!$T118)-M118</f>
        <v>0</v>
      </c>
      <c r="Z118" s="71">
        <f>SUMIFS('5.c Dettaglio per partita'!$G$2:$G$100,'5.c Dettaglio per partita'!$A$2:$A$100,'5.b Bilancio e infragruppo'!Z$4,'5.c Dettaglio per partita'!$E$2:$E$100,'5.b Bilancio e infragruppo'!$T118)-N118</f>
        <v>0</v>
      </c>
      <c r="AA118" s="71">
        <f>SUMIFS('5.c Dettaglio per partita'!$G$2:$G$100,'5.c Dettaglio per partita'!$A$2:$A$100,'5.b Bilancio e infragruppo'!AA$4,'5.c Dettaglio per partita'!$E$2:$E$100,'5.b Bilancio e infragruppo'!$T118)-O118</f>
        <v>0</v>
      </c>
      <c r="AB118" s="71">
        <f>SUMIFS('5.c Dettaglio per partita'!$G$2:$G$100,'5.c Dettaglio per partita'!$A$2:$A$100,'5.b Bilancio e infragruppo'!AB$4,'5.c Dettaglio per partita'!$E$2:$E$100,'5.b Bilancio e infragruppo'!$T118)-P118</f>
        <v>0</v>
      </c>
      <c r="AC118" s="71">
        <f>SUMIFS('5.c Dettaglio per partita'!$G$2:$G$100,'5.c Dettaglio per partita'!$A$2:$A$100,'5.b Bilancio e infragruppo'!AC$4,'5.c Dettaglio per partita'!$E$2:$E$100,'5.b Bilancio e infragruppo'!$T118)-Q118</f>
        <v>0</v>
      </c>
      <c r="AD118" s="71">
        <f>SUMIFS('5.c Dettaglio per partita'!$G$2:$G$100,'5.c Dettaglio per partita'!$A$2:$A$100,'5.b Bilancio e infragruppo'!AD$4,'5.c Dettaglio per partita'!$E$2:$E$100,'5.b Bilancio e infragruppo'!$T118)-R118</f>
        <v>0</v>
      </c>
    </row>
    <row r="119" spans="2:30" x14ac:dyDescent="0.35">
      <c r="B119" s="536"/>
      <c r="C119" s="537"/>
      <c r="D119" s="538"/>
      <c r="E119" s="514" t="s">
        <v>360</v>
      </c>
      <c r="F119" s="296"/>
      <c r="G119" s="297"/>
      <c r="H119" s="421">
        <f>SUM(H115:H118)</f>
        <v>0</v>
      </c>
      <c r="I119" s="421">
        <f t="shared" ref="I119:R119" si="31">SUM(I115:I118)</f>
        <v>0</v>
      </c>
      <c r="J119" s="421">
        <f t="shared" si="31"/>
        <v>0</v>
      </c>
      <c r="K119" s="421">
        <f t="shared" si="31"/>
        <v>0</v>
      </c>
      <c r="L119" s="421">
        <f t="shared" si="31"/>
        <v>0</v>
      </c>
      <c r="M119" s="421">
        <f t="shared" si="31"/>
        <v>0</v>
      </c>
      <c r="N119" s="421">
        <f t="shared" si="31"/>
        <v>0</v>
      </c>
      <c r="O119" s="421">
        <f t="shared" si="31"/>
        <v>0</v>
      </c>
      <c r="P119" s="421">
        <f t="shared" si="31"/>
        <v>0</v>
      </c>
      <c r="Q119" s="421">
        <f t="shared" si="31"/>
        <v>0</v>
      </c>
      <c r="R119" s="422">
        <f t="shared" si="31"/>
        <v>0</v>
      </c>
      <c r="S119" s="423">
        <f t="shared" si="21"/>
        <v>0</v>
      </c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</row>
    <row r="120" spans="2:30" ht="3.75" customHeight="1" x14ac:dyDescent="0.35">
      <c r="B120" s="539"/>
      <c r="C120" s="540"/>
      <c r="D120" s="541"/>
      <c r="E120" s="528"/>
      <c r="F120" s="529"/>
      <c r="G120" s="530"/>
      <c r="H120" s="467"/>
      <c r="I120" s="467"/>
      <c r="J120" s="467"/>
      <c r="K120" s="467"/>
      <c r="L120" s="467"/>
      <c r="M120" s="467"/>
      <c r="N120" s="467"/>
      <c r="O120" s="467"/>
      <c r="P120" s="467"/>
      <c r="Q120" s="467"/>
      <c r="R120" s="468"/>
      <c r="S120" s="469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</row>
    <row r="121" spans="2:30" ht="15" customHeight="1" x14ac:dyDescent="0.35">
      <c r="B121" s="497"/>
      <c r="C121" s="498"/>
      <c r="D121" s="499"/>
      <c r="E121" s="313" t="s">
        <v>361</v>
      </c>
      <c r="F121" s="314" t="s">
        <v>362</v>
      </c>
      <c r="G121" s="315" t="s">
        <v>362</v>
      </c>
      <c r="H121" s="542">
        <v>0</v>
      </c>
      <c r="I121" s="542">
        <v>0</v>
      </c>
      <c r="J121" s="542">
        <v>0</v>
      </c>
      <c r="K121" s="542">
        <v>0</v>
      </c>
      <c r="L121" s="542">
        <v>0</v>
      </c>
      <c r="M121" s="542">
        <v>0</v>
      </c>
      <c r="N121" s="542">
        <v>0</v>
      </c>
      <c r="O121" s="542">
        <v>0</v>
      </c>
      <c r="P121" s="542">
        <v>0</v>
      </c>
      <c r="Q121" s="542">
        <v>0</v>
      </c>
      <c r="R121" s="543">
        <v>0</v>
      </c>
      <c r="S121" s="544">
        <f t="shared" si="21"/>
        <v>0</v>
      </c>
      <c r="T121" s="23" t="s">
        <v>363</v>
      </c>
      <c r="U121" s="71">
        <f>SUMIFS('5.c Dettaglio per partita'!$G$2:$G$100,'5.c Dettaglio per partita'!$A$2:$A$100,'5.b Bilancio e infragruppo'!U$4,'5.c Dettaglio per partita'!$E$2:$E$100,'5.b Bilancio e infragruppo'!$T121)-I121</f>
        <v>0</v>
      </c>
      <c r="V121" s="71">
        <f>SUMIFS('5.c Dettaglio per partita'!$G$2:$G$100,'5.c Dettaglio per partita'!$A$2:$A$100,'5.b Bilancio e infragruppo'!V$4,'5.c Dettaglio per partita'!$E$2:$E$100,'5.b Bilancio e infragruppo'!$T121)-J121</f>
        <v>0</v>
      </c>
      <c r="W121" s="71">
        <f>SUMIFS('5.c Dettaglio per partita'!$G$2:$G$100,'5.c Dettaglio per partita'!$A$2:$A$100,'5.b Bilancio e infragruppo'!W$4,'5.c Dettaglio per partita'!$E$2:$E$100,'5.b Bilancio e infragruppo'!$T121)-K121</f>
        <v>0</v>
      </c>
      <c r="X121" s="71">
        <f>SUMIFS('5.c Dettaglio per partita'!$G$2:$G$100,'5.c Dettaglio per partita'!$A$2:$A$100,'5.b Bilancio e infragruppo'!X$4,'5.c Dettaglio per partita'!$E$2:$E$100,'5.b Bilancio e infragruppo'!$T121)-L121</f>
        <v>0</v>
      </c>
      <c r="Y121" s="71">
        <f>SUMIFS('5.c Dettaglio per partita'!$G$2:$G$100,'5.c Dettaglio per partita'!$A$2:$A$100,'5.b Bilancio e infragruppo'!Y$4,'5.c Dettaglio per partita'!$E$2:$E$100,'5.b Bilancio e infragruppo'!$T121)-M121</f>
        <v>0</v>
      </c>
      <c r="Z121" s="71">
        <f>SUMIFS('5.c Dettaglio per partita'!$G$2:$G$100,'5.c Dettaglio per partita'!$A$2:$A$100,'5.b Bilancio e infragruppo'!Z$4,'5.c Dettaglio per partita'!$E$2:$E$100,'5.b Bilancio e infragruppo'!$T121)-N121</f>
        <v>0</v>
      </c>
      <c r="AA121" s="71">
        <f>SUMIFS('5.c Dettaglio per partita'!$G$2:$G$100,'5.c Dettaglio per partita'!$A$2:$A$100,'5.b Bilancio e infragruppo'!AA$4,'5.c Dettaglio per partita'!$E$2:$E$100,'5.b Bilancio e infragruppo'!$T121)-O121</f>
        <v>0</v>
      </c>
      <c r="AB121" s="71">
        <f>SUMIFS('5.c Dettaglio per partita'!$G$2:$G$100,'5.c Dettaglio per partita'!$A$2:$A$100,'5.b Bilancio e infragruppo'!AB$4,'5.c Dettaglio per partita'!$E$2:$E$100,'5.b Bilancio e infragruppo'!$T121)-P121</f>
        <v>0</v>
      </c>
      <c r="AC121" s="71">
        <f>SUMIFS('5.c Dettaglio per partita'!$G$2:$G$100,'5.c Dettaglio per partita'!$A$2:$A$100,'5.b Bilancio e infragruppo'!AC$4,'5.c Dettaglio per partita'!$E$2:$E$100,'5.b Bilancio e infragruppo'!$T121)-Q121</f>
        <v>0</v>
      </c>
      <c r="AD121" s="71">
        <f>SUMIFS('5.c Dettaglio per partita'!$G$2:$G$100,'5.c Dettaglio per partita'!$A$2:$A$100,'5.b Bilancio e infragruppo'!AD$4,'5.c Dettaglio per partita'!$E$2:$E$100,'5.b Bilancio e infragruppo'!$T121)-R121</f>
        <v>0</v>
      </c>
    </row>
    <row r="122" spans="2:30" x14ac:dyDescent="0.35">
      <c r="B122" s="545"/>
      <c r="C122" s="546"/>
      <c r="D122" s="547"/>
      <c r="E122" s="548" t="s">
        <v>364</v>
      </c>
      <c r="F122" s="459"/>
      <c r="G122" s="460"/>
      <c r="H122" s="421">
        <f>H121</f>
        <v>0</v>
      </c>
      <c r="I122" s="421">
        <f t="shared" ref="I122:R122" si="32">I121</f>
        <v>0</v>
      </c>
      <c r="J122" s="421">
        <f t="shared" si="32"/>
        <v>0</v>
      </c>
      <c r="K122" s="421">
        <f t="shared" si="32"/>
        <v>0</v>
      </c>
      <c r="L122" s="421">
        <f t="shared" si="32"/>
        <v>0</v>
      </c>
      <c r="M122" s="421">
        <f t="shared" si="32"/>
        <v>0</v>
      </c>
      <c r="N122" s="421">
        <f t="shared" si="32"/>
        <v>0</v>
      </c>
      <c r="O122" s="421">
        <f t="shared" si="32"/>
        <v>0</v>
      </c>
      <c r="P122" s="421">
        <f t="shared" si="32"/>
        <v>0</v>
      </c>
      <c r="Q122" s="421">
        <f t="shared" si="32"/>
        <v>0</v>
      </c>
      <c r="R122" s="422">
        <f t="shared" si="32"/>
        <v>0</v>
      </c>
      <c r="S122" s="423">
        <f t="shared" si="21"/>
        <v>0</v>
      </c>
    </row>
    <row r="123" spans="2:30" ht="3" customHeight="1" x14ac:dyDescent="0.35">
      <c r="B123" s="549"/>
      <c r="C123" s="550"/>
      <c r="D123" s="551"/>
      <c r="E123" s="552"/>
      <c r="F123" s="465"/>
      <c r="G123" s="466"/>
      <c r="H123" s="467"/>
      <c r="I123" s="467"/>
      <c r="J123" s="467"/>
      <c r="K123" s="467"/>
      <c r="L123" s="467"/>
      <c r="M123" s="467"/>
      <c r="N123" s="467"/>
      <c r="O123" s="467"/>
      <c r="P123" s="467"/>
      <c r="Q123" s="467"/>
      <c r="R123" s="468"/>
      <c r="S123" s="469"/>
    </row>
    <row r="124" spans="2:30" x14ac:dyDescent="0.35">
      <c r="B124" s="497"/>
      <c r="C124" s="498"/>
      <c r="D124" s="499"/>
      <c r="E124" s="313" t="s">
        <v>365</v>
      </c>
      <c r="F124" s="314"/>
      <c r="G124" s="315"/>
      <c r="H124" s="316"/>
      <c r="I124" s="316"/>
      <c r="J124" s="316"/>
      <c r="K124" s="316"/>
      <c r="L124" s="316"/>
      <c r="M124" s="316"/>
      <c r="N124" s="316"/>
      <c r="O124" s="316"/>
      <c r="P124" s="316"/>
      <c r="Q124" s="316"/>
      <c r="R124" s="317"/>
      <c r="S124" s="318">
        <f t="shared" si="21"/>
        <v>0</v>
      </c>
    </row>
    <row r="125" spans="2:30" x14ac:dyDescent="0.35">
      <c r="B125" s="553"/>
      <c r="C125" s="532">
        <v>1</v>
      </c>
      <c r="D125" s="533"/>
      <c r="E125" s="440" t="s">
        <v>366</v>
      </c>
      <c r="F125" s="441"/>
      <c r="G125" s="442"/>
      <c r="H125" s="397">
        <f>SUM(H126:H129)</f>
        <v>0</v>
      </c>
      <c r="I125" s="397">
        <f t="shared" ref="I125:R125" si="33">SUM(I126:I129)</f>
        <v>0</v>
      </c>
      <c r="J125" s="397">
        <f t="shared" si="33"/>
        <v>0</v>
      </c>
      <c r="K125" s="397">
        <f t="shared" si="33"/>
        <v>0</v>
      </c>
      <c r="L125" s="397">
        <f t="shared" si="33"/>
        <v>0</v>
      </c>
      <c r="M125" s="397">
        <f t="shared" si="33"/>
        <v>0</v>
      </c>
      <c r="N125" s="397">
        <f t="shared" si="33"/>
        <v>0</v>
      </c>
      <c r="O125" s="397">
        <f t="shared" si="33"/>
        <v>0</v>
      </c>
      <c r="P125" s="397">
        <f t="shared" si="33"/>
        <v>0</v>
      </c>
      <c r="Q125" s="397">
        <f t="shared" si="33"/>
        <v>0</v>
      </c>
      <c r="R125" s="398">
        <f t="shared" si="33"/>
        <v>0</v>
      </c>
      <c r="S125" s="399">
        <f t="shared" si="21"/>
        <v>0</v>
      </c>
    </row>
    <row r="126" spans="2:30" x14ac:dyDescent="0.35">
      <c r="B126" s="400"/>
      <c r="C126" s="401"/>
      <c r="D126" s="402" t="s">
        <v>179</v>
      </c>
      <c r="E126" s="406" t="s">
        <v>367</v>
      </c>
      <c r="F126" s="407" t="s">
        <v>368</v>
      </c>
      <c r="G126" s="408" t="s">
        <v>369</v>
      </c>
      <c r="H126" s="380">
        <v>0</v>
      </c>
      <c r="I126" s="380">
        <v>0</v>
      </c>
      <c r="J126" s="380">
        <v>0</v>
      </c>
      <c r="K126" s="380">
        <v>0</v>
      </c>
      <c r="L126" s="380">
        <v>0</v>
      </c>
      <c r="M126" s="380">
        <v>0</v>
      </c>
      <c r="N126" s="380">
        <v>0</v>
      </c>
      <c r="O126" s="380">
        <v>0</v>
      </c>
      <c r="P126" s="380">
        <v>0</v>
      </c>
      <c r="Q126" s="380">
        <v>0</v>
      </c>
      <c r="R126" s="381">
        <v>0</v>
      </c>
      <c r="S126" s="382">
        <f t="shared" si="21"/>
        <v>0</v>
      </c>
      <c r="T126" s="23" t="s">
        <v>370</v>
      </c>
      <c r="U126" s="71">
        <f>SUMIFS('5.c Dettaglio per partita'!$G$2:$G$100,'5.c Dettaglio per partita'!$A$2:$A$100,'5.b Bilancio e infragruppo'!U$4,'5.c Dettaglio per partita'!$E$2:$E$100,'5.b Bilancio e infragruppo'!$T126)-I126</f>
        <v>0</v>
      </c>
      <c r="V126" s="71">
        <f>SUMIFS('5.c Dettaglio per partita'!$G$2:$G$100,'5.c Dettaglio per partita'!$A$2:$A$100,'5.b Bilancio e infragruppo'!V$4,'5.c Dettaglio per partita'!$E$2:$E$100,'5.b Bilancio e infragruppo'!$T126)-J126</f>
        <v>0</v>
      </c>
      <c r="W126" s="71">
        <f>SUMIFS('5.c Dettaglio per partita'!$G$2:$G$100,'5.c Dettaglio per partita'!$A$2:$A$100,'5.b Bilancio e infragruppo'!W$4,'5.c Dettaglio per partita'!$E$2:$E$100,'5.b Bilancio e infragruppo'!$T126)-K126</f>
        <v>0</v>
      </c>
      <c r="X126" s="71">
        <f>SUMIFS('5.c Dettaglio per partita'!$G$2:$G$100,'5.c Dettaglio per partita'!$A$2:$A$100,'5.b Bilancio e infragruppo'!X$4,'5.c Dettaglio per partita'!$E$2:$E$100,'5.b Bilancio e infragruppo'!$T126)-L126</f>
        <v>0</v>
      </c>
      <c r="Y126" s="71">
        <f>SUMIFS('5.c Dettaglio per partita'!$G$2:$G$100,'5.c Dettaglio per partita'!$A$2:$A$100,'5.b Bilancio e infragruppo'!Y$4,'5.c Dettaglio per partita'!$E$2:$E$100,'5.b Bilancio e infragruppo'!$T126)-M126</f>
        <v>0</v>
      </c>
      <c r="Z126" s="71">
        <f>SUMIFS('5.c Dettaglio per partita'!$G$2:$G$100,'5.c Dettaglio per partita'!$A$2:$A$100,'5.b Bilancio e infragruppo'!Z$4,'5.c Dettaglio per partita'!$E$2:$E$100,'5.b Bilancio e infragruppo'!$T126)-N126</f>
        <v>0</v>
      </c>
      <c r="AA126" s="71">
        <f>SUMIFS('5.c Dettaglio per partita'!$G$2:$G$100,'5.c Dettaglio per partita'!$A$2:$A$100,'5.b Bilancio e infragruppo'!AA$4,'5.c Dettaglio per partita'!$E$2:$E$100,'5.b Bilancio e infragruppo'!$T126)-O126</f>
        <v>0</v>
      </c>
      <c r="AB126" s="71">
        <f>SUMIFS('5.c Dettaglio per partita'!$G$2:$G$100,'5.c Dettaglio per partita'!$A$2:$A$100,'5.b Bilancio e infragruppo'!AB$4,'5.c Dettaglio per partita'!$E$2:$E$100,'5.b Bilancio e infragruppo'!$T126)-P126</f>
        <v>0</v>
      </c>
      <c r="AC126" s="71">
        <f>SUMIFS('5.c Dettaglio per partita'!$G$2:$G$100,'5.c Dettaglio per partita'!$A$2:$A$100,'5.b Bilancio e infragruppo'!AC$4,'5.c Dettaglio per partita'!$E$2:$E$100,'5.b Bilancio e infragruppo'!$T126)-Q126</f>
        <v>0</v>
      </c>
      <c r="AD126" s="71">
        <f>SUMIFS('5.c Dettaglio per partita'!$G$2:$G$100,'5.c Dettaglio per partita'!$A$2:$A$100,'5.b Bilancio e infragruppo'!AD$4,'5.c Dettaglio per partita'!$E$2:$E$100,'5.b Bilancio e infragruppo'!$T126)-R126</f>
        <v>0</v>
      </c>
    </row>
    <row r="127" spans="2:30" x14ac:dyDescent="0.35">
      <c r="B127" s="400"/>
      <c r="C127" s="401"/>
      <c r="D127" s="402" t="s">
        <v>219</v>
      </c>
      <c r="E127" s="406" t="s">
        <v>371</v>
      </c>
      <c r="F127" s="407"/>
      <c r="G127" s="408"/>
      <c r="H127" s="380">
        <v>0</v>
      </c>
      <c r="I127" s="380">
        <v>0</v>
      </c>
      <c r="J127" s="380">
        <v>0</v>
      </c>
      <c r="K127" s="380">
        <v>0</v>
      </c>
      <c r="L127" s="380">
        <v>0</v>
      </c>
      <c r="M127" s="380">
        <v>0</v>
      </c>
      <c r="N127" s="380">
        <v>0</v>
      </c>
      <c r="O127" s="380">
        <v>0</v>
      </c>
      <c r="P127" s="380">
        <v>0</v>
      </c>
      <c r="Q127" s="380">
        <v>0</v>
      </c>
      <c r="R127" s="381">
        <v>0</v>
      </c>
      <c r="S127" s="382">
        <f t="shared" si="21"/>
        <v>0</v>
      </c>
      <c r="T127" s="23" t="s">
        <v>372</v>
      </c>
      <c r="U127" s="71">
        <f>SUMIFS('5.c Dettaglio per partita'!$G$2:$G$100,'5.c Dettaglio per partita'!$A$2:$A$100,'5.b Bilancio e infragruppo'!U$4,'5.c Dettaglio per partita'!$E$2:$E$100,'5.b Bilancio e infragruppo'!$T127)-I127</f>
        <v>0</v>
      </c>
      <c r="V127" s="71">
        <f>SUMIFS('5.c Dettaglio per partita'!$G$2:$G$100,'5.c Dettaglio per partita'!$A$2:$A$100,'5.b Bilancio e infragruppo'!V$4,'5.c Dettaglio per partita'!$E$2:$E$100,'5.b Bilancio e infragruppo'!$T127)-J127</f>
        <v>0</v>
      </c>
      <c r="W127" s="71">
        <f>SUMIFS('5.c Dettaglio per partita'!$G$2:$G$100,'5.c Dettaglio per partita'!$A$2:$A$100,'5.b Bilancio e infragruppo'!W$4,'5.c Dettaglio per partita'!$E$2:$E$100,'5.b Bilancio e infragruppo'!$T127)-K127</f>
        <v>0</v>
      </c>
      <c r="X127" s="71">
        <f>SUMIFS('5.c Dettaglio per partita'!$G$2:$G$100,'5.c Dettaglio per partita'!$A$2:$A$100,'5.b Bilancio e infragruppo'!X$4,'5.c Dettaglio per partita'!$E$2:$E$100,'5.b Bilancio e infragruppo'!$T127)-L127</f>
        <v>0</v>
      </c>
      <c r="Y127" s="71">
        <f>SUMIFS('5.c Dettaglio per partita'!$G$2:$G$100,'5.c Dettaglio per partita'!$A$2:$A$100,'5.b Bilancio e infragruppo'!Y$4,'5.c Dettaglio per partita'!$E$2:$E$100,'5.b Bilancio e infragruppo'!$T127)-M127</f>
        <v>0</v>
      </c>
      <c r="Z127" s="71">
        <f>SUMIFS('5.c Dettaglio per partita'!$G$2:$G$100,'5.c Dettaglio per partita'!$A$2:$A$100,'5.b Bilancio e infragruppo'!Z$4,'5.c Dettaglio per partita'!$E$2:$E$100,'5.b Bilancio e infragruppo'!$T127)-N127</f>
        <v>0</v>
      </c>
      <c r="AA127" s="71">
        <f>SUMIFS('5.c Dettaglio per partita'!$G$2:$G$100,'5.c Dettaglio per partita'!$A$2:$A$100,'5.b Bilancio e infragruppo'!AA$4,'5.c Dettaglio per partita'!$E$2:$E$100,'5.b Bilancio e infragruppo'!$T127)-O127</f>
        <v>0</v>
      </c>
      <c r="AB127" s="71">
        <f>SUMIFS('5.c Dettaglio per partita'!$G$2:$G$100,'5.c Dettaglio per partita'!$A$2:$A$100,'5.b Bilancio e infragruppo'!AB$4,'5.c Dettaglio per partita'!$E$2:$E$100,'5.b Bilancio e infragruppo'!$T127)-P127</f>
        <v>0</v>
      </c>
      <c r="AC127" s="71">
        <f>SUMIFS('5.c Dettaglio per partita'!$G$2:$G$100,'5.c Dettaglio per partita'!$A$2:$A$100,'5.b Bilancio e infragruppo'!AC$4,'5.c Dettaglio per partita'!$E$2:$E$100,'5.b Bilancio e infragruppo'!$T127)-Q127</f>
        <v>0</v>
      </c>
      <c r="AD127" s="71">
        <f>SUMIFS('5.c Dettaglio per partita'!$G$2:$G$100,'5.c Dettaglio per partita'!$A$2:$A$100,'5.b Bilancio e infragruppo'!AD$4,'5.c Dettaglio per partita'!$E$2:$E$100,'5.b Bilancio e infragruppo'!$T127)-R127</f>
        <v>0</v>
      </c>
    </row>
    <row r="128" spans="2:30" x14ac:dyDescent="0.35">
      <c r="B128" s="400"/>
      <c r="C128" s="401"/>
      <c r="D128" s="402" t="s">
        <v>223</v>
      </c>
      <c r="E128" s="406" t="s">
        <v>373</v>
      </c>
      <c r="F128" s="407" t="s">
        <v>374</v>
      </c>
      <c r="G128" s="408" t="s">
        <v>375</v>
      </c>
      <c r="H128" s="380">
        <v>0</v>
      </c>
      <c r="I128" s="380">
        <v>0</v>
      </c>
      <c r="J128" s="380">
        <v>0</v>
      </c>
      <c r="K128" s="380">
        <v>0</v>
      </c>
      <c r="L128" s="380">
        <v>0</v>
      </c>
      <c r="M128" s="380">
        <v>0</v>
      </c>
      <c r="N128" s="380">
        <v>0</v>
      </c>
      <c r="O128" s="380">
        <v>0</v>
      </c>
      <c r="P128" s="380">
        <v>0</v>
      </c>
      <c r="Q128" s="380">
        <v>0</v>
      </c>
      <c r="R128" s="381">
        <v>0</v>
      </c>
      <c r="S128" s="382">
        <f t="shared" si="21"/>
        <v>0</v>
      </c>
      <c r="T128" s="23" t="s">
        <v>376</v>
      </c>
      <c r="U128" s="71">
        <f>SUMIFS('5.c Dettaglio per partita'!$G$2:$G$100,'5.c Dettaglio per partita'!$A$2:$A$100,'5.b Bilancio e infragruppo'!U$4,'5.c Dettaglio per partita'!$E$2:$E$100,'5.b Bilancio e infragruppo'!$T128)-I128</f>
        <v>0</v>
      </c>
      <c r="V128" s="71">
        <f>SUMIFS('5.c Dettaglio per partita'!$G$2:$G$100,'5.c Dettaglio per partita'!$A$2:$A$100,'5.b Bilancio e infragruppo'!V$4,'5.c Dettaglio per partita'!$E$2:$E$100,'5.b Bilancio e infragruppo'!$T128)-J128</f>
        <v>0</v>
      </c>
      <c r="W128" s="71">
        <f>SUMIFS('5.c Dettaglio per partita'!$G$2:$G$100,'5.c Dettaglio per partita'!$A$2:$A$100,'5.b Bilancio e infragruppo'!W$4,'5.c Dettaglio per partita'!$E$2:$E$100,'5.b Bilancio e infragruppo'!$T128)-K128</f>
        <v>0</v>
      </c>
      <c r="X128" s="71">
        <f>SUMIFS('5.c Dettaglio per partita'!$G$2:$G$100,'5.c Dettaglio per partita'!$A$2:$A$100,'5.b Bilancio e infragruppo'!X$4,'5.c Dettaglio per partita'!$E$2:$E$100,'5.b Bilancio e infragruppo'!$T128)-L128</f>
        <v>0</v>
      </c>
      <c r="Y128" s="71">
        <f>SUMIFS('5.c Dettaglio per partita'!$G$2:$G$100,'5.c Dettaglio per partita'!$A$2:$A$100,'5.b Bilancio e infragruppo'!Y$4,'5.c Dettaglio per partita'!$E$2:$E$100,'5.b Bilancio e infragruppo'!$T128)-M128</f>
        <v>0</v>
      </c>
      <c r="Z128" s="71">
        <f>SUMIFS('5.c Dettaglio per partita'!$G$2:$G$100,'5.c Dettaglio per partita'!$A$2:$A$100,'5.b Bilancio e infragruppo'!Z$4,'5.c Dettaglio per partita'!$E$2:$E$100,'5.b Bilancio e infragruppo'!$T128)-N128</f>
        <v>0</v>
      </c>
      <c r="AA128" s="71">
        <f>SUMIFS('5.c Dettaglio per partita'!$G$2:$G$100,'5.c Dettaglio per partita'!$A$2:$A$100,'5.b Bilancio e infragruppo'!AA$4,'5.c Dettaglio per partita'!$E$2:$E$100,'5.b Bilancio e infragruppo'!$T128)-O128</f>
        <v>0</v>
      </c>
      <c r="AB128" s="71">
        <f>SUMIFS('5.c Dettaglio per partita'!$G$2:$G$100,'5.c Dettaglio per partita'!$A$2:$A$100,'5.b Bilancio e infragruppo'!AB$4,'5.c Dettaglio per partita'!$E$2:$E$100,'5.b Bilancio e infragruppo'!$T128)-P128</f>
        <v>0</v>
      </c>
      <c r="AC128" s="71">
        <f>SUMIFS('5.c Dettaglio per partita'!$G$2:$G$100,'5.c Dettaglio per partita'!$A$2:$A$100,'5.b Bilancio e infragruppo'!AC$4,'5.c Dettaglio per partita'!$E$2:$E$100,'5.b Bilancio e infragruppo'!$T128)-Q128</f>
        <v>0</v>
      </c>
      <c r="AD128" s="71">
        <f>SUMIFS('5.c Dettaglio per partita'!$G$2:$G$100,'5.c Dettaglio per partita'!$A$2:$A$100,'5.b Bilancio e infragruppo'!AD$4,'5.c Dettaglio per partita'!$E$2:$E$100,'5.b Bilancio e infragruppo'!$T128)-R128</f>
        <v>0</v>
      </c>
    </row>
    <row r="129" spans="2:30" x14ac:dyDescent="0.35">
      <c r="B129" s="400"/>
      <c r="C129" s="401"/>
      <c r="D129" s="402" t="s">
        <v>236</v>
      </c>
      <c r="E129" s="406" t="s">
        <v>377</v>
      </c>
      <c r="F129" s="407" t="s">
        <v>378</v>
      </c>
      <c r="G129" s="408"/>
      <c r="H129" s="380">
        <v>0</v>
      </c>
      <c r="I129" s="380">
        <v>0</v>
      </c>
      <c r="J129" s="380">
        <v>0</v>
      </c>
      <c r="K129" s="380">
        <v>0</v>
      </c>
      <c r="L129" s="380">
        <v>0</v>
      </c>
      <c r="M129" s="380">
        <v>0</v>
      </c>
      <c r="N129" s="380">
        <v>0</v>
      </c>
      <c r="O129" s="380">
        <v>0</v>
      </c>
      <c r="P129" s="380">
        <v>0</v>
      </c>
      <c r="Q129" s="380">
        <v>0</v>
      </c>
      <c r="R129" s="381">
        <v>0</v>
      </c>
      <c r="S129" s="382">
        <f t="shared" si="21"/>
        <v>0</v>
      </c>
      <c r="T129" s="23" t="s">
        <v>379</v>
      </c>
      <c r="U129" s="71">
        <f>SUMIFS('5.c Dettaglio per partita'!$G$2:$G$100,'5.c Dettaglio per partita'!$A$2:$A$100,'5.b Bilancio e infragruppo'!U$4,'5.c Dettaglio per partita'!$E$2:$E$100,'5.b Bilancio e infragruppo'!$T129)-I129</f>
        <v>0</v>
      </c>
      <c r="V129" s="71">
        <f>SUMIFS('5.c Dettaglio per partita'!$G$2:$G$100,'5.c Dettaglio per partita'!$A$2:$A$100,'5.b Bilancio e infragruppo'!V$4,'5.c Dettaglio per partita'!$E$2:$E$100,'5.b Bilancio e infragruppo'!$T129)-J129</f>
        <v>0</v>
      </c>
      <c r="W129" s="71">
        <f>SUMIFS('5.c Dettaglio per partita'!$G$2:$G$100,'5.c Dettaglio per partita'!$A$2:$A$100,'5.b Bilancio e infragruppo'!W$4,'5.c Dettaglio per partita'!$E$2:$E$100,'5.b Bilancio e infragruppo'!$T129)-K129</f>
        <v>0</v>
      </c>
      <c r="X129" s="71">
        <f>SUMIFS('5.c Dettaglio per partita'!$G$2:$G$100,'5.c Dettaglio per partita'!$A$2:$A$100,'5.b Bilancio e infragruppo'!X$4,'5.c Dettaglio per partita'!$E$2:$E$100,'5.b Bilancio e infragruppo'!$T129)-L129</f>
        <v>0</v>
      </c>
      <c r="Y129" s="71">
        <f>SUMIFS('5.c Dettaglio per partita'!$G$2:$G$100,'5.c Dettaglio per partita'!$A$2:$A$100,'5.b Bilancio e infragruppo'!Y$4,'5.c Dettaglio per partita'!$E$2:$E$100,'5.b Bilancio e infragruppo'!$T129)-M129</f>
        <v>0</v>
      </c>
      <c r="Z129" s="71">
        <f>SUMIFS('5.c Dettaglio per partita'!$G$2:$G$100,'5.c Dettaglio per partita'!$A$2:$A$100,'5.b Bilancio e infragruppo'!Z$4,'5.c Dettaglio per partita'!$E$2:$E$100,'5.b Bilancio e infragruppo'!$T129)-N129</f>
        <v>0</v>
      </c>
      <c r="AA129" s="71">
        <f>SUMIFS('5.c Dettaglio per partita'!$G$2:$G$100,'5.c Dettaglio per partita'!$A$2:$A$100,'5.b Bilancio e infragruppo'!AA$4,'5.c Dettaglio per partita'!$E$2:$E$100,'5.b Bilancio e infragruppo'!$T129)-O129</f>
        <v>0</v>
      </c>
      <c r="AB129" s="71">
        <f>SUMIFS('5.c Dettaglio per partita'!$G$2:$G$100,'5.c Dettaglio per partita'!$A$2:$A$100,'5.b Bilancio e infragruppo'!AB$4,'5.c Dettaglio per partita'!$E$2:$E$100,'5.b Bilancio e infragruppo'!$T129)-P129</f>
        <v>0</v>
      </c>
      <c r="AC129" s="71">
        <f>SUMIFS('5.c Dettaglio per partita'!$G$2:$G$100,'5.c Dettaglio per partita'!$A$2:$A$100,'5.b Bilancio e infragruppo'!AC$4,'5.c Dettaglio per partita'!$E$2:$E$100,'5.b Bilancio e infragruppo'!$T129)-Q129</f>
        <v>0</v>
      </c>
      <c r="AD129" s="71">
        <f>SUMIFS('5.c Dettaglio per partita'!$G$2:$G$100,'5.c Dettaglio per partita'!$A$2:$A$100,'5.b Bilancio e infragruppo'!AD$4,'5.c Dettaglio per partita'!$E$2:$E$100,'5.b Bilancio e infragruppo'!$T129)-R129</f>
        <v>0</v>
      </c>
    </row>
    <row r="130" spans="2:30" x14ac:dyDescent="0.35">
      <c r="B130" s="337"/>
      <c r="C130" s="443">
        <v>2</v>
      </c>
      <c r="D130" s="444"/>
      <c r="E130" s="445" t="s">
        <v>380</v>
      </c>
      <c r="F130" s="441" t="s">
        <v>381</v>
      </c>
      <c r="G130" s="442" t="s">
        <v>382</v>
      </c>
      <c r="H130" s="334">
        <v>0</v>
      </c>
      <c r="I130" s="334">
        <v>0</v>
      </c>
      <c r="J130" s="334">
        <v>0</v>
      </c>
      <c r="K130" s="334">
        <v>0</v>
      </c>
      <c r="L130" s="334">
        <v>0</v>
      </c>
      <c r="M130" s="334">
        <v>0</v>
      </c>
      <c r="N130" s="334">
        <v>0</v>
      </c>
      <c r="O130" s="334">
        <v>0</v>
      </c>
      <c r="P130" s="334">
        <v>0</v>
      </c>
      <c r="Q130" s="334">
        <v>0</v>
      </c>
      <c r="R130" s="335">
        <v>0</v>
      </c>
      <c r="S130" s="336">
        <f t="shared" si="21"/>
        <v>0</v>
      </c>
      <c r="T130" s="23" t="s">
        <v>383</v>
      </c>
      <c r="U130" s="71">
        <f>SUMIFS('5.c Dettaglio per partita'!$G$2:$G$100,'5.c Dettaglio per partita'!$A$2:$A$100,'5.b Bilancio e infragruppo'!U$4,'5.c Dettaglio per partita'!$E$2:$E$100,'5.b Bilancio e infragruppo'!$T130)-I130</f>
        <v>0</v>
      </c>
      <c r="V130" s="71">
        <f>SUMIFS('5.c Dettaglio per partita'!$G$2:$G$100,'5.c Dettaglio per partita'!$A$2:$A$100,'5.b Bilancio e infragruppo'!V$4,'5.c Dettaglio per partita'!$E$2:$E$100,'5.b Bilancio e infragruppo'!$T130)-J130</f>
        <v>0</v>
      </c>
      <c r="W130" s="71">
        <f>SUMIFS('5.c Dettaglio per partita'!$G$2:$G$100,'5.c Dettaglio per partita'!$A$2:$A$100,'5.b Bilancio e infragruppo'!W$4,'5.c Dettaglio per partita'!$E$2:$E$100,'5.b Bilancio e infragruppo'!$T130)-K130</f>
        <v>0</v>
      </c>
      <c r="X130" s="71">
        <f>SUMIFS('5.c Dettaglio per partita'!$G$2:$G$100,'5.c Dettaglio per partita'!$A$2:$A$100,'5.b Bilancio e infragruppo'!X$4,'5.c Dettaglio per partita'!$E$2:$E$100,'5.b Bilancio e infragruppo'!$T130)-L130</f>
        <v>0</v>
      </c>
      <c r="Y130" s="71">
        <f>SUMIFS('5.c Dettaglio per partita'!$G$2:$G$100,'5.c Dettaglio per partita'!$A$2:$A$100,'5.b Bilancio e infragruppo'!Y$4,'5.c Dettaglio per partita'!$E$2:$E$100,'5.b Bilancio e infragruppo'!$T130)-M130</f>
        <v>0</v>
      </c>
      <c r="Z130" s="71">
        <f>SUMIFS('5.c Dettaglio per partita'!$G$2:$G$100,'5.c Dettaglio per partita'!$A$2:$A$100,'5.b Bilancio e infragruppo'!Z$4,'5.c Dettaglio per partita'!$E$2:$E$100,'5.b Bilancio e infragruppo'!$T130)-N130</f>
        <v>0</v>
      </c>
      <c r="AA130" s="71">
        <f>SUMIFS('5.c Dettaglio per partita'!$G$2:$G$100,'5.c Dettaglio per partita'!$A$2:$A$100,'5.b Bilancio e infragruppo'!AA$4,'5.c Dettaglio per partita'!$E$2:$E$100,'5.b Bilancio e infragruppo'!$T130)-O130</f>
        <v>0</v>
      </c>
      <c r="AB130" s="71">
        <f>SUMIFS('5.c Dettaglio per partita'!$G$2:$G$100,'5.c Dettaglio per partita'!$A$2:$A$100,'5.b Bilancio e infragruppo'!AB$4,'5.c Dettaglio per partita'!$E$2:$E$100,'5.b Bilancio e infragruppo'!$T130)-P130</f>
        <v>0</v>
      </c>
      <c r="AC130" s="71">
        <f>SUMIFS('5.c Dettaglio per partita'!$G$2:$G$100,'5.c Dettaglio per partita'!$A$2:$A$100,'5.b Bilancio e infragruppo'!AC$4,'5.c Dettaglio per partita'!$E$2:$E$100,'5.b Bilancio e infragruppo'!$T130)-Q130</f>
        <v>0</v>
      </c>
      <c r="AD130" s="71">
        <f>SUMIFS('5.c Dettaglio per partita'!$G$2:$G$100,'5.c Dettaglio per partita'!$A$2:$A$100,'5.b Bilancio e infragruppo'!AD$4,'5.c Dettaglio per partita'!$E$2:$E$100,'5.b Bilancio e infragruppo'!$T130)-R130</f>
        <v>0</v>
      </c>
    </row>
    <row r="131" spans="2:30" x14ac:dyDescent="0.35">
      <c r="B131" s="337"/>
      <c r="C131" s="443">
        <v>3</v>
      </c>
      <c r="D131" s="444"/>
      <c r="E131" s="445" t="s">
        <v>384</v>
      </c>
      <c r="F131" s="441" t="s">
        <v>382</v>
      </c>
      <c r="G131" s="442" t="s">
        <v>385</v>
      </c>
      <c r="H131" s="334">
        <v>0</v>
      </c>
      <c r="I131" s="334">
        <v>0</v>
      </c>
      <c r="J131" s="334">
        <v>0</v>
      </c>
      <c r="K131" s="334">
        <v>0</v>
      </c>
      <c r="L131" s="334">
        <v>0</v>
      </c>
      <c r="M131" s="334">
        <v>0</v>
      </c>
      <c r="N131" s="334">
        <v>0</v>
      </c>
      <c r="O131" s="334">
        <v>0</v>
      </c>
      <c r="P131" s="334">
        <v>0</v>
      </c>
      <c r="Q131" s="334">
        <v>0</v>
      </c>
      <c r="R131" s="335">
        <v>0</v>
      </c>
      <c r="S131" s="336">
        <f t="shared" si="21"/>
        <v>0</v>
      </c>
      <c r="T131" s="23" t="s">
        <v>386</v>
      </c>
      <c r="U131" s="71">
        <f>SUMIFS('5.c Dettaglio per partita'!$G$2:$G$100,'5.c Dettaglio per partita'!$A$2:$A$100,'5.b Bilancio e infragruppo'!U$4,'5.c Dettaglio per partita'!$E$2:$E$100,'5.b Bilancio e infragruppo'!$T131)-I131</f>
        <v>0</v>
      </c>
      <c r="V131" s="71">
        <f>SUMIFS('5.c Dettaglio per partita'!$G$2:$G$100,'5.c Dettaglio per partita'!$A$2:$A$100,'5.b Bilancio e infragruppo'!V$4,'5.c Dettaglio per partita'!$E$2:$E$100,'5.b Bilancio e infragruppo'!$T131)-J131</f>
        <v>0</v>
      </c>
      <c r="W131" s="71">
        <f>SUMIFS('5.c Dettaglio per partita'!$G$2:$G$100,'5.c Dettaglio per partita'!$A$2:$A$100,'5.b Bilancio e infragruppo'!W$4,'5.c Dettaglio per partita'!$E$2:$E$100,'5.b Bilancio e infragruppo'!$T131)-K131</f>
        <v>0</v>
      </c>
      <c r="X131" s="71">
        <f>SUMIFS('5.c Dettaglio per partita'!$G$2:$G$100,'5.c Dettaglio per partita'!$A$2:$A$100,'5.b Bilancio e infragruppo'!X$4,'5.c Dettaglio per partita'!$E$2:$E$100,'5.b Bilancio e infragruppo'!$T131)-L131</f>
        <v>0</v>
      </c>
      <c r="Y131" s="71">
        <f>SUMIFS('5.c Dettaglio per partita'!$G$2:$G$100,'5.c Dettaglio per partita'!$A$2:$A$100,'5.b Bilancio e infragruppo'!Y$4,'5.c Dettaglio per partita'!$E$2:$E$100,'5.b Bilancio e infragruppo'!$T131)-M131</f>
        <v>0</v>
      </c>
      <c r="Z131" s="71">
        <f>SUMIFS('5.c Dettaglio per partita'!$G$2:$G$100,'5.c Dettaglio per partita'!$A$2:$A$100,'5.b Bilancio e infragruppo'!Z$4,'5.c Dettaglio per partita'!$E$2:$E$100,'5.b Bilancio e infragruppo'!$T131)-N131</f>
        <v>0</v>
      </c>
      <c r="AA131" s="71">
        <f>SUMIFS('5.c Dettaglio per partita'!$G$2:$G$100,'5.c Dettaglio per partita'!$A$2:$A$100,'5.b Bilancio e infragruppo'!AA$4,'5.c Dettaglio per partita'!$E$2:$E$100,'5.b Bilancio e infragruppo'!$T131)-O131</f>
        <v>0</v>
      </c>
      <c r="AB131" s="71">
        <f>SUMIFS('5.c Dettaglio per partita'!$G$2:$G$100,'5.c Dettaglio per partita'!$A$2:$A$100,'5.b Bilancio e infragruppo'!AB$4,'5.c Dettaglio per partita'!$E$2:$E$100,'5.b Bilancio e infragruppo'!$T131)-P131</f>
        <v>0</v>
      </c>
      <c r="AC131" s="71">
        <f>SUMIFS('5.c Dettaglio per partita'!$G$2:$G$100,'5.c Dettaglio per partita'!$A$2:$A$100,'5.b Bilancio e infragruppo'!AC$4,'5.c Dettaglio per partita'!$E$2:$E$100,'5.b Bilancio e infragruppo'!$T131)-Q131</f>
        <v>0</v>
      </c>
      <c r="AD131" s="71">
        <f>SUMIFS('5.c Dettaglio per partita'!$G$2:$G$100,'5.c Dettaglio per partita'!$A$2:$A$100,'5.b Bilancio e infragruppo'!AD$4,'5.c Dettaglio per partita'!$E$2:$E$100,'5.b Bilancio e infragruppo'!$T131)-R131</f>
        <v>0</v>
      </c>
    </row>
    <row r="132" spans="2:30" x14ac:dyDescent="0.35">
      <c r="B132" s="337"/>
      <c r="C132" s="443">
        <v>4</v>
      </c>
      <c r="D132" s="444"/>
      <c r="E132" s="445" t="s">
        <v>387</v>
      </c>
      <c r="F132" s="441"/>
      <c r="G132" s="442"/>
      <c r="H132" s="397">
        <f>SUM(H133:H137)</f>
        <v>0</v>
      </c>
      <c r="I132" s="397">
        <f t="shared" ref="I132:R132" si="34">SUM(I133:I137)</f>
        <v>0</v>
      </c>
      <c r="J132" s="397">
        <f t="shared" si="34"/>
        <v>0</v>
      </c>
      <c r="K132" s="397">
        <f t="shared" si="34"/>
        <v>0</v>
      </c>
      <c r="L132" s="397">
        <f t="shared" si="34"/>
        <v>0</v>
      </c>
      <c r="M132" s="397">
        <f t="shared" si="34"/>
        <v>0</v>
      </c>
      <c r="N132" s="397">
        <f t="shared" si="34"/>
        <v>0</v>
      </c>
      <c r="O132" s="397">
        <f t="shared" si="34"/>
        <v>0</v>
      </c>
      <c r="P132" s="397">
        <f t="shared" si="34"/>
        <v>0</v>
      </c>
      <c r="Q132" s="397">
        <f t="shared" si="34"/>
        <v>0</v>
      </c>
      <c r="R132" s="398">
        <f t="shared" si="34"/>
        <v>0</v>
      </c>
      <c r="S132" s="399">
        <f t="shared" si="21"/>
        <v>0</v>
      </c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</row>
    <row r="133" spans="2:30" ht="12.75" customHeight="1" x14ac:dyDescent="0.35">
      <c r="B133" s="400"/>
      <c r="C133" s="401"/>
      <c r="D133" s="402" t="s">
        <v>179</v>
      </c>
      <c r="E133" s="406" t="s">
        <v>388</v>
      </c>
      <c r="F133" s="407"/>
      <c r="G133" s="408"/>
      <c r="H133" s="380">
        <v>0</v>
      </c>
      <c r="I133" s="380">
        <v>0</v>
      </c>
      <c r="J133" s="380">
        <v>0</v>
      </c>
      <c r="K133" s="380">
        <v>0</v>
      </c>
      <c r="L133" s="380">
        <v>0</v>
      </c>
      <c r="M133" s="380">
        <v>0</v>
      </c>
      <c r="N133" s="380">
        <v>0</v>
      </c>
      <c r="O133" s="380">
        <v>0</v>
      </c>
      <c r="P133" s="380">
        <v>0</v>
      </c>
      <c r="Q133" s="380">
        <v>0</v>
      </c>
      <c r="R133" s="381">
        <v>0</v>
      </c>
      <c r="S133" s="382">
        <f t="shared" si="21"/>
        <v>0</v>
      </c>
      <c r="T133" s="23" t="s">
        <v>389</v>
      </c>
      <c r="U133" s="71">
        <f>SUMIFS('5.c Dettaglio per partita'!$G$2:$G$100,'5.c Dettaglio per partita'!$A$2:$A$100,'5.b Bilancio e infragruppo'!U$4,'5.c Dettaglio per partita'!$E$2:$E$100,'5.b Bilancio e infragruppo'!$T133)-I133</f>
        <v>0</v>
      </c>
      <c r="V133" s="71">
        <f>SUMIFS('5.c Dettaglio per partita'!$G$2:$G$100,'5.c Dettaglio per partita'!$A$2:$A$100,'5.b Bilancio e infragruppo'!V$4,'5.c Dettaglio per partita'!$E$2:$E$100,'5.b Bilancio e infragruppo'!$T133)-J133</f>
        <v>0</v>
      </c>
      <c r="W133" s="71">
        <f>SUMIFS('5.c Dettaglio per partita'!$G$2:$G$100,'5.c Dettaglio per partita'!$A$2:$A$100,'5.b Bilancio e infragruppo'!W$4,'5.c Dettaglio per partita'!$E$2:$E$100,'5.b Bilancio e infragruppo'!$T133)-K133</f>
        <v>0</v>
      </c>
      <c r="X133" s="71">
        <f>SUMIFS('5.c Dettaglio per partita'!$G$2:$G$100,'5.c Dettaglio per partita'!$A$2:$A$100,'5.b Bilancio e infragruppo'!X$4,'5.c Dettaglio per partita'!$E$2:$E$100,'5.b Bilancio e infragruppo'!$T133)-L133</f>
        <v>0</v>
      </c>
      <c r="Y133" s="71">
        <f>SUMIFS('5.c Dettaglio per partita'!$G$2:$G$100,'5.c Dettaglio per partita'!$A$2:$A$100,'5.b Bilancio e infragruppo'!Y$4,'5.c Dettaglio per partita'!$E$2:$E$100,'5.b Bilancio e infragruppo'!$T133)-M133</f>
        <v>0</v>
      </c>
      <c r="Z133" s="71">
        <f>SUMIFS('5.c Dettaglio per partita'!$G$2:$G$100,'5.c Dettaglio per partita'!$A$2:$A$100,'5.b Bilancio e infragruppo'!Z$4,'5.c Dettaglio per partita'!$E$2:$E$100,'5.b Bilancio e infragruppo'!$T133)-N133</f>
        <v>0</v>
      </c>
      <c r="AA133" s="71">
        <f>SUMIFS('5.c Dettaglio per partita'!$G$2:$G$100,'5.c Dettaglio per partita'!$A$2:$A$100,'5.b Bilancio e infragruppo'!AA$4,'5.c Dettaglio per partita'!$E$2:$E$100,'5.b Bilancio e infragruppo'!$T133)-O133</f>
        <v>0</v>
      </c>
      <c r="AB133" s="71">
        <f>SUMIFS('5.c Dettaglio per partita'!$G$2:$G$100,'5.c Dettaglio per partita'!$A$2:$A$100,'5.b Bilancio e infragruppo'!AB$4,'5.c Dettaglio per partita'!$E$2:$E$100,'5.b Bilancio e infragruppo'!$T133)-P133</f>
        <v>0</v>
      </c>
      <c r="AC133" s="71">
        <f>SUMIFS('5.c Dettaglio per partita'!$G$2:$G$100,'5.c Dettaglio per partita'!$A$2:$A$100,'5.b Bilancio e infragruppo'!AC$4,'5.c Dettaglio per partita'!$E$2:$E$100,'5.b Bilancio e infragruppo'!$T133)-Q133</f>
        <v>0</v>
      </c>
      <c r="AD133" s="71">
        <f>SUMIFS('5.c Dettaglio per partita'!$G$2:$G$100,'5.c Dettaglio per partita'!$A$2:$A$100,'5.b Bilancio e infragruppo'!AD$4,'5.c Dettaglio per partita'!$E$2:$E$100,'5.b Bilancio e infragruppo'!$T133)-R133</f>
        <v>0</v>
      </c>
    </row>
    <row r="134" spans="2:30" ht="13.5" customHeight="1" x14ac:dyDescent="0.35">
      <c r="B134" s="400"/>
      <c r="C134" s="401"/>
      <c r="D134" s="402" t="s">
        <v>219</v>
      </c>
      <c r="E134" s="406" t="s">
        <v>229</v>
      </c>
      <c r="F134" s="407"/>
      <c r="G134" s="408"/>
      <c r="H134" s="380">
        <v>0</v>
      </c>
      <c r="I134" s="380">
        <v>0</v>
      </c>
      <c r="J134" s="380">
        <v>0</v>
      </c>
      <c r="K134" s="380">
        <v>0</v>
      </c>
      <c r="L134" s="380">
        <v>0</v>
      </c>
      <c r="M134" s="380">
        <v>0</v>
      </c>
      <c r="N134" s="380">
        <v>0</v>
      </c>
      <c r="O134" s="380">
        <v>0</v>
      </c>
      <c r="P134" s="380">
        <v>0</v>
      </c>
      <c r="Q134" s="380">
        <v>0</v>
      </c>
      <c r="R134" s="381">
        <v>0</v>
      </c>
      <c r="S134" s="382">
        <f t="shared" si="21"/>
        <v>0</v>
      </c>
      <c r="T134" s="23" t="s">
        <v>390</v>
      </c>
      <c r="U134" s="71">
        <f>SUMIFS('5.c Dettaglio per partita'!$G$2:$G$100,'5.c Dettaglio per partita'!$A$2:$A$100,'5.b Bilancio e infragruppo'!U$4,'5.c Dettaglio per partita'!$E$2:$E$100,'5.b Bilancio e infragruppo'!$T134)-I134</f>
        <v>0</v>
      </c>
      <c r="V134" s="71">
        <f>SUMIFS('5.c Dettaglio per partita'!$G$2:$G$100,'5.c Dettaglio per partita'!$A$2:$A$100,'5.b Bilancio e infragruppo'!V$4,'5.c Dettaglio per partita'!$E$2:$E$100,'5.b Bilancio e infragruppo'!$T134)-J134</f>
        <v>0</v>
      </c>
      <c r="W134" s="71">
        <f>SUMIFS('5.c Dettaglio per partita'!$G$2:$G$100,'5.c Dettaglio per partita'!$A$2:$A$100,'5.b Bilancio e infragruppo'!W$4,'5.c Dettaglio per partita'!$E$2:$E$100,'5.b Bilancio e infragruppo'!$T134)-K134</f>
        <v>0</v>
      </c>
      <c r="X134" s="71">
        <f>SUMIFS('5.c Dettaglio per partita'!$G$2:$G$100,'5.c Dettaglio per partita'!$A$2:$A$100,'5.b Bilancio e infragruppo'!X$4,'5.c Dettaglio per partita'!$E$2:$E$100,'5.b Bilancio e infragruppo'!$T134)-L134</f>
        <v>0</v>
      </c>
      <c r="Y134" s="71">
        <f>SUMIFS('5.c Dettaglio per partita'!$G$2:$G$100,'5.c Dettaglio per partita'!$A$2:$A$100,'5.b Bilancio e infragruppo'!Y$4,'5.c Dettaglio per partita'!$E$2:$E$100,'5.b Bilancio e infragruppo'!$T134)-M134</f>
        <v>0</v>
      </c>
      <c r="Z134" s="71">
        <f>SUMIFS('5.c Dettaglio per partita'!$G$2:$G$100,'5.c Dettaglio per partita'!$A$2:$A$100,'5.b Bilancio e infragruppo'!Z$4,'5.c Dettaglio per partita'!$E$2:$E$100,'5.b Bilancio e infragruppo'!$T134)-N134</f>
        <v>0</v>
      </c>
      <c r="AA134" s="71">
        <f>SUMIFS('5.c Dettaglio per partita'!$G$2:$G$100,'5.c Dettaglio per partita'!$A$2:$A$100,'5.b Bilancio e infragruppo'!AA$4,'5.c Dettaglio per partita'!$E$2:$E$100,'5.b Bilancio e infragruppo'!$T134)-O134</f>
        <v>0</v>
      </c>
      <c r="AB134" s="71">
        <f>SUMIFS('5.c Dettaglio per partita'!$G$2:$G$100,'5.c Dettaglio per partita'!$A$2:$A$100,'5.b Bilancio e infragruppo'!AB$4,'5.c Dettaglio per partita'!$E$2:$E$100,'5.b Bilancio e infragruppo'!$T134)-P134</f>
        <v>0</v>
      </c>
      <c r="AC134" s="71">
        <f>SUMIFS('5.c Dettaglio per partita'!$G$2:$G$100,'5.c Dettaglio per partita'!$A$2:$A$100,'5.b Bilancio e infragruppo'!AC$4,'5.c Dettaglio per partita'!$E$2:$E$100,'5.b Bilancio e infragruppo'!$T134)-Q134</f>
        <v>0</v>
      </c>
      <c r="AD134" s="71">
        <f>SUMIFS('5.c Dettaglio per partita'!$G$2:$G$100,'5.c Dettaglio per partita'!$A$2:$A$100,'5.b Bilancio e infragruppo'!AD$4,'5.c Dettaglio per partita'!$E$2:$E$100,'5.b Bilancio e infragruppo'!$T134)-R134</f>
        <v>0</v>
      </c>
    </row>
    <row r="135" spans="2:30" ht="12.75" customHeight="1" x14ac:dyDescent="0.35">
      <c r="B135" s="400"/>
      <c r="C135" s="401"/>
      <c r="D135" s="402" t="s">
        <v>223</v>
      </c>
      <c r="E135" s="403" t="s">
        <v>216</v>
      </c>
      <c r="F135" s="404" t="s">
        <v>391</v>
      </c>
      <c r="G135" s="405" t="s">
        <v>392</v>
      </c>
      <c r="H135" s="380">
        <v>0</v>
      </c>
      <c r="I135" s="380">
        <v>0</v>
      </c>
      <c r="J135" s="380">
        <v>0</v>
      </c>
      <c r="K135" s="380">
        <v>0</v>
      </c>
      <c r="L135" s="380">
        <v>0</v>
      </c>
      <c r="M135" s="380">
        <v>0</v>
      </c>
      <c r="N135" s="380">
        <v>0</v>
      </c>
      <c r="O135" s="380">
        <v>0</v>
      </c>
      <c r="P135" s="380">
        <v>0</v>
      </c>
      <c r="Q135" s="380">
        <v>0</v>
      </c>
      <c r="R135" s="381">
        <v>0</v>
      </c>
      <c r="S135" s="382">
        <f t="shared" si="21"/>
        <v>0</v>
      </c>
      <c r="T135" s="23" t="s">
        <v>393</v>
      </c>
      <c r="U135" s="71">
        <f>SUMIFS('5.c Dettaglio per partita'!$G$2:$G$100,'5.c Dettaglio per partita'!$A$2:$A$100,'5.b Bilancio e infragruppo'!U$4,'5.c Dettaglio per partita'!$E$2:$E$100,'5.b Bilancio e infragruppo'!$T135)-I135</f>
        <v>0</v>
      </c>
      <c r="V135" s="71">
        <f>SUMIFS('5.c Dettaglio per partita'!$G$2:$G$100,'5.c Dettaglio per partita'!$A$2:$A$100,'5.b Bilancio e infragruppo'!V$4,'5.c Dettaglio per partita'!$E$2:$E$100,'5.b Bilancio e infragruppo'!$T135)-J135</f>
        <v>0</v>
      </c>
      <c r="W135" s="71">
        <f>SUMIFS('5.c Dettaglio per partita'!$G$2:$G$100,'5.c Dettaglio per partita'!$A$2:$A$100,'5.b Bilancio e infragruppo'!W$4,'5.c Dettaglio per partita'!$E$2:$E$100,'5.b Bilancio e infragruppo'!$T135)-K135</f>
        <v>0</v>
      </c>
      <c r="X135" s="71">
        <f>SUMIFS('5.c Dettaglio per partita'!$G$2:$G$100,'5.c Dettaglio per partita'!$A$2:$A$100,'5.b Bilancio e infragruppo'!X$4,'5.c Dettaglio per partita'!$E$2:$E$100,'5.b Bilancio e infragruppo'!$T135)-L135</f>
        <v>0</v>
      </c>
      <c r="Y135" s="71">
        <f>SUMIFS('5.c Dettaglio per partita'!$G$2:$G$100,'5.c Dettaglio per partita'!$A$2:$A$100,'5.b Bilancio e infragruppo'!Y$4,'5.c Dettaglio per partita'!$E$2:$E$100,'5.b Bilancio e infragruppo'!$T135)-M135</f>
        <v>0</v>
      </c>
      <c r="Z135" s="71">
        <f>SUMIFS('5.c Dettaglio per partita'!$G$2:$G$100,'5.c Dettaglio per partita'!$A$2:$A$100,'5.b Bilancio e infragruppo'!Z$4,'5.c Dettaglio per partita'!$E$2:$E$100,'5.b Bilancio e infragruppo'!$T135)-N135</f>
        <v>0</v>
      </c>
      <c r="AA135" s="71">
        <f>SUMIFS('5.c Dettaglio per partita'!$G$2:$G$100,'5.c Dettaglio per partita'!$A$2:$A$100,'5.b Bilancio e infragruppo'!AA$4,'5.c Dettaglio per partita'!$E$2:$E$100,'5.b Bilancio e infragruppo'!$T135)-O135</f>
        <v>0</v>
      </c>
      <c r="AB135" s="71">
        <f>SUMIFS('5.c Dettaglio per partita'!$G$2:$G$100,'5.c Dettaglio per partita'!$A$2:$A$100,'5.b Bilancio e infragruppo'!AB$4,'5.c Dettaglio per partita'!$E$2:$E$100,'5.b Bilancio e infragruppo'!$T135)-P135</f>
        <v>0</v>
      </c>
      <c r="AC135" s="71">
        <f>SUMIFS('5.c Dettaglio per partita'!$G$2:$G$100,'5.c Dettaglio per partita'!$A$2:$A$100,'5.b Bilancio e infragruppo'!AC$4,'5.c Dettaglio per partita'!$E$2:$E$100,'5.b Bilancio e infragruppo'!$T135)-Q135</f>
        <v>0</v>
      </c>
      <c r="AD135" s="71">
        <f>SUMIFS('5.c Dettaglio per partita'!$G$2:$G$100,'5.c Dettaglio per partita'!$A$2:$A$100,'5.b Bilancio e infragruppo'!AD$4,'5.c Dettaglio per partita'!$E$2:$E$100,'5.b Bilancio e infragruppo'!$T135)-R135</f>
        <v>0</v>
      </c>
    </row>
    <row r="136" spans="2:30" ht="15" customHeight="1" x14ac:dyDescent="0.35">
      <c r="B136" s="400"/>
      <c r="C136" s="401"/>
      <c r="D136" s="402" t="s">
        <v>236</v>
      </c>
      <c r="E136" s="403" t="s">
        <v>220</v>
      </c>
      <c r="F136" s="404" t="s">
        <v>394</v>
      </c>
      <c r="G136" s="405" t="s">
        <v>391</v>
      </c>
      <c r="H136" s="380">
        <v>0</v>
      </c>
      <c r="I136" s="380">
        <v>0</v>
      </c>
      <c r="J136" s="380">
        <v>0</v>
      </c>
      <c r="K136" s="380">
        <v>0</v>
      </c>
      <c r="L136" s="380">
        <v>0</v>
      </c>
      <c r="M136" s="380">
        <v>0</v>
      </c>
      <c r="N136" s="380">
        <v>0</v>
      </c>
      <c r="O136" s="380">
        <v>0</v>
      </c>
      <c r="P136" s="380">
        <v>0</v>
      </c>
      <c r="Q136" s="380">
        <v>0</v>
      </c>
      <c r="R136" s="381">
        <v>0</v>
      </c>
      <c r="S136" s="382">
        <f t="shared" si="21"/>
        <v>0</v>
      </c>
      <c r="T136" s="23" t="s">
        <v>395</v>
      </c>
      <c r="U136" s="71">
        <f>SUMIFS('5.c Dettaglio per partita'!$G$2:$G$100,'5.c Dettaglio per partita'!$A$2:$A$100,'5.b Bilancio e infragruppo'!U$4,'5.c Dettaglio per partita'!$E$2:$E$100,'5.b Bilancio e infragruppo'!$T136)-I136</f>
        <v>0</v>
      </c>
      <c r="V136" s="71">
        <f>SUMIFS('5.c Dettaglio per partita'!$G$2:$G$100,'5.c Dettaglio per partita'!$A$2:$A$100,'5.b Bilancio e infragruppo'!V$4,'5.c Dettaglio per partita'!$E$2:$E$100,'5.b Bilancio e infragruppo'!$T136)-J136</f>
        <v>0</v>
      </c>
      <c r="W136" s="71">
        <f>SUMIFS('5.c Dettaglio per partita'!$G$2:$G$100,'5.c Dettaglio per partita'!$A$2:$A$100,'5.b Bilancio e infragruppo'!W$4,'5.c Dettaglio per partita'!$E$2:$E$100,'5.b Bilancio e infragruppo'!$T136)-K136</f>
        <v>0</v>
      </c>
      <c r="X136" s="71">
        <f>SUMIFS('5.c Dettaglio per partita'!$G$2:$G$100,'5.c Dettaglio per partita'!$A$2:$A$100,'5.b Bilancio e infragruppo'!X$4,'5.c Dettaglio per partita'!$E$2:$E$100,'5.b Bilancio e infragruppo'!$T136)-L136</f>
        <v>0</v>
      </c>
      <c r="Y136" s="71">
        <f>SUMIFS('5.c Dettaglio per partita'!$G$2:$G$100,'5.c Dettaglio per partita'!$A$2:$A$100,'5.b Bilancio e infragruppo'!Y$4,'5.c Dettaglio per partita'!$E$2:$E$100,'5.b Bilancio e infragruppo'!$T136)-M136</f>
        <v>0</v>
      </c>
      <c r="Z136" s="71">
        <f>SUMIFS('5.c Dettaglio per partita'!$G$2:$G$100,'5.c Dettaglio per partita'!$A$2:$A$100,'5.b Bilancio e infragruppo'!Z$4,'5.c Dettaglio per partita'!$E$2:$E$100,'5.b Bilancio e infragruppo'!$T136)-N136</f>
        <v>0</v>
      </c>
      <c r="AA136" s="71">
        <f>SUMIFS('5.c Dettaglio per partita'!$G$2:$G$100,'5.c Dettaglio per partita'!$A$2:$A$100,'5.b Bilancio e infragruppo'!AA$4,'5.c Dettaglio per partita'!$E$2:$E$100,'5.b Bilancio e infragruppo'!$T136)-O136</f>
        <v>0</v>
      </c>
      <c r="AB136" s="71">
        <f>SUMIFS('5.c Dettaglio per partita'!$G$2:$G$100,'5.c Dettaglio per partita'!$A$2:$A$100,'5.b Bilancio e infragruppo'!AB$4,'5.c Dettaglio per partita'!$E$2:$E$100,'5.b Bilancio e infragruppo'!$T136)-P136</f>
        <v>0</v>
      </c>
      <c r="AC136" s="71">
        <f>SUMIFS('5.c Dettaglio per partita'!$G$2:$G$100,'5.c Dettaglio per partita'!$A$2:$A$100,'5.b Bilancio e infragruppo'!AC$4,'5.c Dettaglio per partita'!$E$2:$E$100,'5.b Bilancio e infragruppo'!$T136)-Q136</f>
        <v>0</v>
      </c>
      <c r="AD136" s="71">
        <f>SUMIFS('5.c Dettaglio per partita'!$G$2:$G$100,'5.c Dettaglio per partita'!$A$2:$A$100,'5.b Bilancio e infragruppo'!AD$4,'5.c Dettaglio per partita'!$E$2:$E$100,'5.b Bilancio e infragruppo'!$T136)-R136</f>
        <v>0</v>
      </c>
    </row>
    <row r="137" spans="2:30" x14ac:dyDescent="0.35">
      <c r="B137" s="400"/>
      <c r="C137" s="401"/>
      <c r="D137" s="402" t="s">
        <v>334</v>
      </c>
      <c r="E137" s="406" t="s">
        <v>396</v>
      </c>
      <c r="F137" s="407" t="s">
        <v>397</v>
      </c>
      <c r="G137" s="408"/>
      <c r="H137" s="380">
        <v>0</v>
      </c>
      <c r="I137" s="380">
        <v>0</v>
      </c>
      <c r="J137" s="380">
        <v>0</v>
      </c>
      <c r="K137" s="380">
        <v>0</v>
      </c>
      <c r="L137" s="380">
        <v>0</v>
      </c>
      <c r="M137" s="380">
        <v>0</v>
      </c>
      <c r="N137" s="380">
        <v>0</v>
      </c>
      <c r="O137" s="380">
        <v>0</v>
      </c>
      <c r="P137" s="380">
        <v>0</v>
      </c>
      <c r="Q137" s="380">
        <v>0</v>
      </c>
      <c r="R137" s="381">
        <v>0</v>
      </c>
      <c r="S137" s="382">
        <f t="shared" si="21"/>
        <v>0</v>
      </c>
      <c r="T137" s="23" t="s">
        <v>398</v>
      </c>
      <c r="U137" s="71">
        <f>SUMIFS('5.c Dettaglio per partita'!$G$2:$G$100,'5.c Dettaglio per partita'!$A$2:$A$100,'5.b Bilancio e infragruppo'!U$4,'5.c Dettaglio per partita'!$E$2:$E$100,'5.b Bilancio e infragruppo'!$T137)-I137</f>
        <v>0</v>
      </c>
      <c r="V137" s="71">
        <f>SUMIFS('5.c Dettaglio per partita'!$G$2:$G$100,'5.c Dettaglio per partita'!$A$2:$A$100,'5.b Bilancio e infragruppo'!V$4,'5.c Dettaglio per partita'!$E$2:$E$100,'5.b Bilancio e infragruppo'!$T137)-J137</f>
        <v>0</v>
      </c>
      <c r="W137" s="71">
        <f>SUMIFS('5.c Dettaglio per partita'!$G$2:$G$100,'5.c Dettaglio per partita'!$A$2:$A$100,'5.b Bilancio e infragruppo'!W$4,'5.c Dettaglio per partita'!$E$2:$E$100,'5.b Bilancio e infragruppo'!$T137)-K137</f>
        <v>0</v>
      </c>
      <c r="X137" s="71">
        <f>SUMIFS('5.c Dettaglio per partita'!$G$2:$G$100,'5.c Dettaglio per partita'!$A$2:$A$100,'5.b Bilancio e infragruppo'!X$4,'5.c Dettaglio per partita'!$E$2:$E$100,'5.b Bilancio e infragruppo'!$T137)-L137</f>
        <v>0</v>
      </c>
      <c r="Y137" s="71">
        <f>SUMIFS('5.c Dettaglio per partita'!$G$2:$G$100,'5.c Dettaglio per partita'!$A$2:$A$100,'5.b Bilancio e infragruppo'!Y$4,'5.c Dettaglio per partita'!$E$2:$E$100,'5.b Bilancio e infragruppo'!$T137)-M137</f>
        <v>0</v>
      </c>
      <c r="Z137" s="71">
        <f>SUMIFS('5.c Dettaglio per partita'!$G$2:$G$100,'5.c Dettaglio per partita'!$A$2:$A$100,'5.b Bilancio e infragruppo'!Z$4,'5.c Dettaglio per partita'!$E$2:$E$100,'5.b Bilancio e infragruppo'!$T137)-N137</f>
        <v>0</v>
      </c>
      <c r="AA137" s="71">
        <f>SUMIFS('5.c Dettaglio per partita'!$G$2:$G$100,'5.c Dettaglio per partita'!$A$2:$A$100,'5.b Bilancio e infragruppo'!AA$4,'5.c Dettaglio per partita'!$E$2:$E$100,'5.b Bilancio e infragruppo'!$T137)-O137</f>
        <v>0</v>
      </c>
      <c r="AB137" s="71">
        <f>SUMIFS('5.c Dettaglio per partita'!$G$2:$G$100,'5.c Dettaglio per partita'!$A$2:$A$100,'5.b Bilancio e infragruppo'!AB$4,'5.c Dettaglio per partita'!$E$2:$E$100,'5.b Bilancio e infragruppo'!$T137)-P137</f>
        <v>0</v>
      </c>
      <c r="AC137" s="71">
        <f>SUMIFS('5.c Dettaglio per partita'!$G$2:$G$100,'5.c Dettaglio per partita'!$A$2:$A$100,'5.b Bilancio e infragruppo'!AC$4,'5.c Dettaglio per partita'!$E$2:$E$100,'5.b Bilancio e infragruppo'!$T137)-Q137</f>
        <v>0</v>
      </c>
      <c r="AD137" s="71">
        <f>SUMIFS('5.c Dettaglio per partita'!$G$2:$G$100,'5.c Dettaglio per partita'!$A$2:$A$100,'5.b Bilancio e infragruppo'!AD$4,'5.c Dettaglio per partita'!$E$2:$E$100,'5.b Bilancio e infragruppo'!$T137)-R137</f>
        <v>0</v>
      </c>
    </row>
    <row r="138" spans="2:30" ht="14.25" customHeight="1" x14ac:dyDescent="0.35">
      <c r="B138" s="337"/>
      <c r="C138" s="443">
        <v>5</v>
      </c>
      <c r="D138" s="444"/>
      <c r="E138" s="409" t="s">
        <v>399</v>
      </c>
      <c r="F138" s="332" t="s">
        <v>400</v>
      </c>
      <c r="G138" s="333" t="s">
        <v>401</v>
      </c>
      <c r="H138" s="397">
        <f>SUM(H139:H142)</f>
        <v>0</v>
      </c>
      <c r="I138" s="397">
        <f t="shared" ref="I138:R138" si="35">SUM(I139:I142)</f>
        <v>0</v>
      </c>
      <c r="J138" s="397">
        <f t="shared" si="35"/>
        <v>0</v>
      </c>
      <c r="K138" s="397">
        <f t="shared" si="35"/>
        <v>0</v>
      </c>
      <c r="L138" s="397">
        <f t="shared" si="35"/>
        <v>0</v>
      </c>
      <c r="M138" s="397">
        <f t="shared" si="35"/>
        <v>0</v>
      </c>
      <c r="N138" s="397">
        <f t="shared" si="35"/>
        <v>0</v>
      </c>
      <c r="O138" s="397">
        <f t="shared" si="35"/>
        <v>0</v>
      </c>
      <c r="P138" s="397">
        <f t="shared" si="35"/>
        <v>0</v>
      </c>
      <c r="Q138" s="397">
        <f t="shared" si="35"/>
        <v>0</v>
      </c>
      <c r="R138" s="398">
        <f t="shared" si="35"/>
        <v>0</v>
      </c>
      <c r="S138" s="399">
        <f t="shared" si="21"/>
        <v>0</v>
      </c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</row>
    <row r="139" spans="2:30" x14ac:dyDescent="0.35">
      <c r="B139" s="400"/>
      <c r="C139" s="401"/>
      <c r="D139" s="402" t="s">
        <v>179</v>
      </c>
      <c r="E139" s="406" t="s">
        <v>402</v>
      </c>
      <c r="F139" s="407"/>
      <c r="G139" s="408"/>
      <c r="H139" s="380">
        <v>0</v>
      </c>
      <c r="I139" s="380">
        <v>0</v>
      </c>
      <c r="J139" s="380">
        <v>0</v>
      </c>
      <c r="K139" s="380">
        <v>0</v>
      </c>
      <c r="L139" s="380">
        <v>0</v>
      </c>
      <c r="M139" s="380">
        <v>0</v>
      </c>
      <c r="N139" s="380">
        <v>0</v>
      </c>
      <c r="O139" s="380">
        <v>0</v>
      </c>
      <c r="P139" s="380">
        <v>0</v>
      </c>
      <c r="Q139" s="380">
        <v>0</v>
      </c>
      <c r="R139" s="381">
        <v>0</v>
      </c>
      <c r="S139" s="382">
        <f t="shared" si="21"/>
        <v>0</v>
      </c>
      <c r="T139" s="23" t="s">
        <v>403</v>
      </c>
      <c r="U139" s="71">
        <f>SUMIFS('5.c Dettaglio per partita'!$G$2:$G$100,'5.c Dettaglio per partita'!$A$2:$A$100,'5.b Bilancio e infragruppo'!U$4,'5.c Dettaglio per partita'!$E$2:$E$100,'5.b Bilancio e infragruppo'!$T139)-I139</f>
        <v>0</v>
      </c>
      <c r="V139" s="71">
        <f>SUMIFS('5.c Dettaglio per partita'!$G$2:$G$100,'5.c Dettaglio per partita'!$A$2:$A$100,'5.b Bilancio e infragruppo'!V$4,'5.c Dettaglio per partita'!$E$2:$E$100,'5.b Bilancio e infragruppo'!$T139)-J139</f>
        <v>0</v>
      </c>
      <c r="W139" s="71">
        <f>SUMIFS('5.c Dettaglio per partita'!$G$2:$G$100,'5.c Dettaglio per partita'!$A$2:$A$100,'5.b Bilancio e infragruppo'!W$4,'5.c Dettaglio per partita'!$E$2:$E$100,'5.b Bilancio e infragruppo'!$T139)-K139</f>
        <v>0</v>
      </c>
      <c r="X139" s="71">
        <f>SUMIFS('5.c Dettaglio per partita'!$G$2:$G$100,'5.c Dettaglio per partita'!$A$2:$A$100,'5.b Bilancio e infragruppo'!X$4,'5.c Dettaglio per partita'!$E$2:$E$100,'5.b Bilancio e infragruppo'!$T139)-L139</f>
        <v>0</v>
      </c>
      <c r="Y139" s="71">
        <f>SUMIFS('5.c Dettaglio per partita'!$G$2:$G$100,'5.c Dettaglio per partita'!$A$2:$A$100,'5.b Bilancio e infragruppo'!Y$4,'5.c Dettaglio per partita'!$E$2:$E$100,'5.b Bilancio e infragruppo'!$T139)-M139</f>
        <v>0</v>
      </c>
      <c r="Z139" s="71">
        <f>SUMIFS('5.c Dettaglio per partita'!$G$2:$G$100,'5.c Dettaglio per partita'!$A$2:$A$100,'5.b Bilancio e infragruppo'!Z$4,'5.c Dettaglio per partita'!$E$2:$E$100,'5.b Bilancio e infragruppo'!$T139)-N139</f>
        <v>0</v>
      </c>
      <c r="AA139" s="71">
        <f>SUMIFS('5.c Dettaglio per partita'!$G$2:$G$100,'5.c Dettaglio per partita'!$A$2:$A$100,'5.b Bilancio e infragruppo'!AA$4,'5.c Dettaglio per partita'!$E$2:$E$100,'5.b Bilancio e infragruppo'!$T139)-O139</f>
        <v>0</v>
      </c>
      <c r="AB139" s="71">
        <f>SUMIFS('5.c Dettaglio per partita'!$G$2:$G$100,'5.c Dettaglio per partita'!$A$2:$A$100,'5.b Bilancio e infragruppo'!AB$4,'5.c Dettaglio per partita'!$E$2:$E$100,'5.b Bilancio e infragruppo'!$T139)-P139</f>
        <v>0</v>
      </c>
      <c r="AC139" s="71">
        <f>SUMIFS('5.c Dettaglio per partita'!$G$2:$G$100,'5.c Dettaglio per partita'!$A$2:$A$100,'5.b Bilancio e infragruppo'!AC$4,'5.c Dettaglio per partita'!$E$2:$E$100,'5.b Bilancio e infragruppo'!$T139)-Q139</f>
        <v>0</v>
      </c>
      <c r="AD139" s="71">
        <f>SUMIFS('5.c Dettaglio per partita'!$G$2:$G$100,'5.c Dettaglio per partita'!$A$2:$A$100,'5.b Bilancio e infragruppo'!AD$4,'5.c Dettaglio per partita'!$E$2:$E$100,'5.b Bilancio e infragruppo'!$T139)-R139</f>
        <v>0</v>
      </c>
    </row>
    <row r="140" spans="2:30" x14ac:dyDescent="0.35">
      <c r="B140" s="400"/>
      <c r="C140" s="401"/>
      <c r="D140" s="402" t="s">
        <v>219</v>
      </c>
      <c r="E140" s="406" t="s">
        <v>404</v>
      </c>
      <c r="F140" s="407"/>
      <c r="G140" s="408"/>
      <c r="H140" s="380">
        <v>0</v>
      </c>
      <c r="I140" s="380">
        <v>0</v>
      </c>
      <c r="J140" s="380">
        <v>0</v>
      </c>
      <c r="K140" s="380">
        <v>0</v>
      </c>
      <c r="L140" s="380">
        <v>0</v>
      </c>
      <c r="M140" s="380">
        <v>0</v>
      </c>
      <c r="N140" s="380">
        <v>0</v>
      </c>
      <c r="O140" s="380">
        <v>0</v>
      </c>
      <c r="P140" s="380">
        <v>0</v>
      </c>
      <c r="Q140" s="380">
        <v>0</v>
      </c>
      <c r="R140" s="381">
        <v>0</v>
      </c>
      <c r="S140" s="382">
        <f t="shared" si="21"/>
        <v>0</v>
      </c>
      <c r="T140" s="23" t="s">
        <v>405</v>
      </c>
      <c r="U140" s="71">
        <f>SUMIFS('5.c Dettaglio per partita'!$G$2:$G$100,'5.c Dettaglio per partita'!$A$2:$A$100,'5.b Bilancio e infragruppo'!U$4,'5.c Dettaglio per partita'!$E$2:$E$100,'5.b Bilancio e infragruppo'!$T140)-I140</f>
        <v>0</v>
      </c>
      <c r="V140" s="71">
        <f>SUMIFS('5.c Dettaglio per partita'!$G$2:$G$100,'5.c Dettaglio per partita'!$A$2:$A$100,'5.b Bilancio e infragruppo'!V$4,'5.c Dettaglio per partita'!$E$2:$E$100,'5.b Bilancio e infragruppo'!$T140)-J140</f>
        <v>0</v>
      </c>
      <c r="W140" s="71">
        <f>SUMIFS('5.c Dettaglio per partita'!$G$2:$G$100,'5.c Dettaglio per partita'!$A$2:$A$100,'5.b Bilancio e infragruppo'!W$4,'5.c Dettaglio per partita'!$E$2:$E$100,'5.b Bilancio e infragruppo'!$T140)-K140</f>
        <v>0</v>
      </c>
      <c r="X140" s="71">
        <f>SUMIFS('5.c Dettaglio per partita'!$G$2:$G$100,'5.c Dettaglio per partita'!$A$2:$A$100,'5.b Bilancio e infragruppo'!X$4,'5.c Dettaglio per partita'!$E$2:$E$100,'5.b Bilancio e infragruppo'!$T140)-L140</f>
        <v>0</v>
      </c>
      <c r="Y140" s="71">
        <f>SUMIFS('5.c Dettaglio per partita'!$G$2:$G$100,'5.c Dettaglio per partita'!$A$2:$A$100,'5.b Bilancio e infragruppo'!Y$4,'5.c Dettaglio per partita'!$E$2:$E$100,'5.b Bilancio e infragruppo'!$T140)-M140</f>
        <v>0</v>
      </c>
      <c r="Z140" s="71">
        <f>SUMIFS('5.c Dettaglio per partita'!$G$2:$G$100,'5.c Dettaglio per partita'!$A$2:$A$100,'5.b Bilancio e infragruppo'!Z$4,'5.c Dettaglio per partita'!$E$2:$E$100,'5.b Bilancio e infragruppo'!$T140)-N140</f>
        <v>0</v>
      </c>
      <c r="AA140" s="71">
        <f>SUMIFS('5.c Dettaglio per partita'!$G$2:$G$100,'5.c Dettaglio per partita'!$A$2:$A$100,'5.b Bilancio e infragruppo'!AA$4,'5.c Dettaglio per partita'!$E$2:$E$100,'5.b Bilancio e infragruppo'!$T140)-O140</f>
        <v>0</v>
      </c>
      <c r="AB140" s="71">
        <f>SUMIFS('5.c Dettaglio per partita'!$G$2:$G$100,'5.c Dettaglio per partita'!$A$2:$A$100,'5.b Bilancio e infragruppo'!AB$4,'5.c Dettaglio per partita'!$E$2:$E$100,'5.b Bilancio e infragruppo'!$T140)-P140</f>
        <v>0</v>
      </c>
      <c r="AC140" s="71">
        <f>SUMIFS('5.c Dettaglio per partita'!$G$2:$G$100,'5.c Dettaglio per partita'!$A$2:$A$100,'5.b Bilancio e infragruppo'!AC$4,'5.c Dettaglio per partita'!$E$2:$E$100,'5.b Bilancio e infragruppo'!$T140)-Q140</f>
        <v>0</v>
      </c>
      <c r="AD140" s="71">
        <f>SUMIFS('5.c Dettaglio per partita'!$G$2:$G$100,'5.c Dettaglio per partita'!$A$2:$A$100,'5.b Bilancio e infragruppo'!AD$4,'5.c Dettaglio per partita'!$E$2:$E$100,'5.b Bilancio e infragruppo'!$T140)-R140</f>
        <v>0</v>
      </c>
    </row>
    <row r="141" spans="2:30" x14ac:dyDescent="0.35">
      <c r="B141" s="400"/>
      <c r="C141" s="401"/>
      <c r="D141" s="402" t="s">
        <v>223</v>
      </c>
      <c r="E141" s="406" t="s">
        <v>406</v>
      </c>
      <c r="F141" s="407"/>
      <c r="G141" s="408"/>
      <c r="H141" s="380">
        <v>0</v>
      </c>
      <c r="I141" s="380">
        <v>0</v>
      </c>
      <c r="J141" s="380">
        <v>0</v>
      </c>
      <c r="K141" s="380">
        <v>0</v>
      </c>
      <c r="L141" s="380">
        <v>0</v>
      </c>
      <c r="M141" s="380">
        <v>0</v>
      </c>
      <c r="N141" s="380">
        <v>0</v>
      </c>
      <c r="O141" s="380">
        <v>0</v>
      </c>
      <c r="P141" s="380">
        <v>0</v>
      </c>
      <c r="Q141" s="380">
        <v>0</v>
      </c>
      <c r="R141" s="381">
        <v>0</v>
      </c>
      <c r="S141" s="382">
        <f t="shared" si="21"/>
        <v>0</v>
      </c>
      <c r="T141" s="23" t="s">
        <v>407</v>
      </c>
      <c r="U141" s="71">
        <f>SUMIFS('5.c Dettaglio per partita'!$G$2:$G$100,'5.c Dettaglio per partita'!$A$2:$A$100,'5.b Bilancio e infragruppo'!U$4,'5.c Dettaglio per partita'!$E$2:$E$100,'5.b Bilancio e infragruppo'!$T141)-I141</f>
        <v>0</v>
      </c>
      <c r="V141" s="71">
        <f>SUMIFS('5.c Dettaglio per partita'!$G$2:$G$100,'5.c Dettaglio per partita'!$A$2:$A$100,'5.b Bilancio e infragruppo'!V$4,'5.c Dettaglio per partita'!$E$2:$E$100,'5.b Bilancio e infragruppo'!$T141)-J141</f>
        <v>0</v>
      </c>
      <c r="W141" s="71">
        <f>SUMIFS('5.c Dettaglio per partita'!$G$2:$G$100,'5.c Dettaglio per partita'!$A$2:$A$100,'5.b Bilancio e infragruppo'!W$4,'5.c Dettaglio per partita'!$E$2:$E$100,'5.b Bilancio e infragruppo'!$T141)-K141</f>
        <v>0</v>
      </c>
      <c r="X141" s="71">
        <f>SUMIFS('5.c Dettaglio per partita'!$G$2:$G$100,'5.c Dettaglio per partita'!$A$2:$A$100,'5.b Bilancio e infragruppo'!X$4,'5.c Dettaglio per partita'!$E$2:$E$100,'5.b Bilancio e infragruppo'!$T141)-L141</f>
        <v>0</v>
      </c>
      <c r="Y141" s="71">
        <f>SUMIFS('5.c Dettaglio per partita'!$G$2:$G$100,'5.c Dettaglio per partita'!$A$2:$A$100,'5.b Bilancio e infragruppo'!Y$4,'5.c Dettaglio per partita'!$E$2:$E$100,'5.b Bilancio e infragruppo'!$T141)-M141</f>
        <v>0</v>
      </c>
      <c r="Z141" s="71">
        <f>SUMIFS('5.c Dettaglio per partita'!$G$2:$G$100,'5.c Dettaglio per partita'!$A$2:$A$100,'5.b Bilancio e infragruppo'!Z$4,'5.c Dettaglio per partita'!$E$2:$E$100,'5.b Bilancio e infragruppo'!$T141)-N141</f>
        <v>0</v>
      </c>
      <c r="AA141" s="71">
        <f>SUMIFS('5.c Dettaglio per partita'!$G$2:$G$100,'5.c Dettaglio per partita'!$A$2:$A$100,'5.b Bilancio e infragruppo'!AA$4,'5.c Dettaglio per partita'!$E$2:$E$100,'5.b Bilancio e infragruppo'!$T141)-O141</f>
        <v>0</v>
      </c>
      <c r="AB141" s="71">
        <f>SUMIFS('5.c Dettaglio per partita'!$G$2:$G$100,'5.c Dettaglio per partita'!$A$2:$A$100,'5.b Bilancio e infragruppo'!AB$4,'5.c Dettaglio per partita'!$E$2:$E$100,'5.b Bilancio e infragruppo'!$T141)-P141</f>
        <v>0</v>
      </c>
      <c r="AC141" s="71">
        <f>SUMIFS('5.c Dettaglio per partita'!$G$2:$G$100,'5.c Dettaglio per partita'!$A$2:$A$100,'5.b Bilancio e infragruppo'!AC$4,'5.c Dettaglio per partita'!$E$2:$E$100,'5.b Bilancio e infragruppo'!$T141)-Q141</f>
        <v>0</v>
      </c>
      <c r="AD141" s="71">
        <f>SUMIFS('5.c Dettaglio per partita'!$G$2:$G$100,'5.c Dettaglio per partita'!$A$2:$A$100,'5.b Bilancio e infragruppo'!AD$4,'5.c Dettaglio per partita'!$E$2:$E$100,'5.b Bilancio e infragruppo'!$T141)-R141</f>
        <v>0</v>
      </c>
    </row>
    <row r="142" spans="2:30" ht="15.75" customHeight="1" x14ac:dyDescent="0.35">
      <c r="B142" s="554"/>
      <c r="C142" s="555"/>
      <c r="D142" s="402" t="s">
        <v>236</v>
      </c>
      <c r="E142" s="556" t="s">
        <v>279</v>
      </c>
      <c r="F142" s="404"/>
      <c r="G142" s="405"/>
      <c r="H142" s="380">
        <v>0</v>
      </c>
      <c r="I142" s="380">
        <v>0</v>
      </c>
      <c r="J142" s="380">
        <v>0</v>
      </c>
      <c r="K142" s="380">
        <v>0</v>
      </c>
      <c r="L142" s="380">
        <v>0</v>
      </c>
      <c r="M142" s="380">
        <v>0</v>
      </c>
      <c r="N142" s="380">
        <v>0</v>
      </c>
      <c r="O142" s="380">
        <v>0</v>
      </c>
      <c r="P142" s="380">
        <v>0</v>
      </c>
      <c r="Q142" s="380">
        <v>0</v>
      </c>
      <c r="R142" s="381">
        <v>0</v>
      </c>
      <c r="S142" s="382">
        <f t="shared" si="21"/>
        <v>0</v>
      </c>
      <c r="T142" s="23" t="s">
        <v>408</v>
      </c>
      <c r="U142" s="71">
        <f>SUMIFS('5.c Dettaglio per partita'!$G$2:$G$100,'5.c Dettaglio per partita'!$A$2:$A$100,'5.b Bilancio e infragruppo'!U$4,'5.c Dettaglio per partita'!$E$2:$E$100,'5.b Bilancio e infragruppo'!$T142)-I142</f>
        <v>0</v>
      </c>
      <c r="V142" s="71">
        <f>SUMIFS('5.c Dettaglio per partita'!$G$2:$G$100,'5.c Dettaglio per partita'!$A$2:$A$100,'5.b Bilancio e infragruppo'!V$4,'5.c Dettaglio per partita'!$E$2:$E$100,'5.b Bilancio e infragruppo'!$T142)-J142</f>
        <v>0</v>
      </c>
      <c r="W142" s="71">
        <f>SUMIFS('5.c Dettaglio per partita'!$G$2:$G$100,'5.c Dettaglio per partita'!$A$2:$A$100,'5.b Bilancio e infragruppo'!W$4,'5.c Dettaglio per partita'!$E$2:$E$100,'5.b Bilancio e infragruppo'!$T142)-K142</f>
        <v>0</v>
      </c>
      <c r="X142" s="71">
        <f>SUMIFS('5.c Dettaglio per partita'!$G$2:$G$100,'5.c Dettaglio per partita'!$A$2:$A$100,'5.b Bilancio e infragruppo'!X$4,'5.c Dettaglio per partita'!$E$2:$E$100,'5.b Bilancio e infragruppo'!$T142)-L142</f>
        <v>0</v>
      </c>
      <c r="Y142" s="71">
        <f>SUMIFS('5.c Dettaglio per partita'!$G$2:$G$100,'5.c Dettaglio per partita'!$A$2:$A$100,'5.b Bilancio e infragruppo'!Y$4,'5.c Dettaglio per partita'!$E$2:$E$100,'5.b Bilancio e infragruppo'!$T142)-M142</f>
        <v>0</v>
      </c>
      <c r="Z142" s="71">
        <f>SUMIFS('5.c Dettaglio per partita'!$G$2:$G$100,'5.c Dettaglio per partita'!$A$2:$A$100,'5.b Bilancio e infragruppo'!Z$4,'5.c Dettaglio per partita'!$E$2:$E$100,'5.b Bilancio e infragruppo'!$T142)-N142</f>
        <v>0</v>
      </c>
      <c r="AA142" s="71">
        <f>SUMIFS('5.c Dettaglio per partita'!$G$2:$G$100,'5.c Dettaglio per partita'!$A$2:$A$100,'5.b Bilancio e infragruppo'!AA$4,'5.c Dettaglio per partita'!$E$2:$E$100,'5.b Bilancio e infragruppo'!$T142)-O142</f>
        <v>0</v>
      </c>
      <c r="AB142" s="71">
        <f>SUMIFS('5.c Dettaglio per partita'!$G$2:$G$100,'5.c Dettaglio per partita'!$A$2:$A$100,'5.b Bilancio e infragruppo'!AB$4,'5.c Dettaglio per partita'!$E$2:$E$100,'5.b Bilancio e infragruppo'!$T142)-P142</f>
        <v>0</v>
      </c>
      <c r="AC142" s="71">
        <f>SUMIFS('5.c Dettaglio per partita'!$G$2:$G$100,'5.c Dettaglio per partita'!$A$2:$A$100,'5.b Bilancio e infragruppo'!AC$4,'5.c Dettaglio per partita'!$E$2:$E$100,'5.b Bilancio e infragruppo'!$T142)-Q142</f>
        <v>0</v>
      </c>
      <c r="AD142" s="71">
        <f>SUMIFS('5.c Dettaglio per partita'!$G$2:$G$100,'5.c Dettaglio per partita'!$A$2:$A$100,'5.b Bilancio e infragruppo'!AD$4,'5.c Dettaglio per partita'!$E$2:$E$100,'5.b Bilancio e infragruppo'!$T142)-R142</f>
        <v>0</v>
      </c>
    </row>
    <row r="143" spans="2:30" x14ac:dyDescent="0.35">
      <c r="B143" s="415"/>
      <c r="C143" s="416"/>
      <c r="D143" s="417"/>
      <c r="E143" s="557" t="s">
        <v>409</v>
      </c>
      <c r="F143" s="419" t="s">
        <v>311</v>
      </c>
      <c r="G143" s="420"/>
      <c r="H143" s="421">
        <f>SUM(H125,H130,H131,H132,H138)</f>
        <v>0</v>
      </c>
      <c r="I143" s="421">
        <f t="shared" ref="I143:R143" si="36">SUM(I125,I130,I131,I132,I138)</f>
        <v>0</v>
      </c>
      <c r="J143" s="421">
        <f t="shared" si="36"/>
        <v>0</v>
      </c>
      <c r="K143" s="421">
        <f t="shared" si="36"/>
        <v>0</v>
      </c>
      <c r="L143" s="421">
        <f t="shared" si="36"/>
        <v>0</v>
      </c>
      <c r="M143" s="421">
        <f t="shared" si="36"/>
        <v>0</v>
      </c>
      <c r="N143" s="421">
        <f t="shared" si="36"/>
        <v>0</v>
      </c>
      <c r="O143" s="421">
        <f t="shared" si="36"/>
        <v>0</v>
      </c>
      <c r="P143" s="421">
        <f t="shared" si="36"/>
        <v>0</v>
      </c>
      <c r="Q143" s="421">
        <f t="shared" si="36"/>
        <v>0</v>
      </c>
      <c r="R143" s="422">
        <f t="shared" si="36"/>
        <v>0</v>
      </c>
      <c r="S143" s="423">
        <f t="shared" ref="S143:S205" si="37">H143-(I143+J143+K143+L143+M143+N143+O143+P143+Q143+R143)</f>
        <v>0</v>
      </c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</row>
    <row r="144" spans="2:30" ht="3.75" customHeight="1" x14ac:dyDescent="0.35">
      <c r="B144" s="461"/>
      <c r="C144" s="462"/>
      <c r="D144" s="463"/>
      <c r="E144" s="558"/>
      <c r="F144" s="559"/>
      <c r="G144" s="560"/>
      <c r="H144" s="467"/>
      <c r="I144" s="467"/>
      <c r="J144" s="467"/>
      <c r="K144" s="467"/>
      <c r="L144" s="467"/>
      <c r="M144" s="467"/>
      <c r="N144" s="467"/>
      <c r="O144" s="467"/>
      <c r="P144" s="467"/>
      <c r="Q144" s="467"/>
      <c r="R144" s="468"/>
      <c r="S144" s="469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</row>
    <row r="145" spans="2:30" x14ac:dyDescent="0.35">
      <c r="B145" s="427"/>
      <c r="C145" s="311"/>
      <c r="D145" s="312"/>
      <c r="E145" s="313" t="s">
        <v>410</v>
      </c>
      <c r="F145" s="314"/>
      <c r="G145" s="315"/>
      <c r="H145" s="316"/>
      <c r="I145" s="316"/>
      <c r="J145" s="316"/>
      <c r="K145" s="316"/>
      <c r="L145" s="316"/>
      <c r="M145" s="316"/>
      <c r="N145" s="316"/>
      <c r="O145" s="316"/>
      <c r="P145" s="316"/>
      <c r="Q145" s="316"/>
      <c r="R145" s="317"/>
      <c r="S145" s="318">
        <f t="shared" si="37"/>
        <v>0</v>
      </c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</row>
    <row r="146" spans="2:30" x14ac:dyDescent="0.35">
      <c r="B146" s="319" t="s">
        <v>133</v>
      </c>
      <c r="C146" s="413"/>
      <c r="D146" s="321"/>
      <c r="E146" s="561" t="s">
        <v>411</v>
      </c>
      <c r="F146" s="452" t="s">
        <v>412</v>
      </c>
      <c r="G146" s="562" t="s">
        <v>412</v>
      </c>
      <c r="H146" s="433">
        <v>0</v>
      </c>
      <c r="I146" s="433">
        <v>0</v>
      </c>
      <c r="J146" s="433">
        <v>0</v>
      </c>
      <c r="K146" s="433">
        <v>0</v>
      </c>
      <c r="L146" s="433">
        <v>0</v>
      </c>
      <c r="M146" s="433">
        <v>0</v>
      </c>
      <c r="N146" s="433">
        <v>0</v>
      </c>
      <c r="O146" s="433">
        <v>0</v>
      </c>
      <c r="P146" s="433">
        <v>0</v>
      </c>
      <c r="Q146" s="433">
        <v>0</v>
      </c>
      <c r="R146" s="434">
        <v>0</v>
      </c>
      <c r="S146" s="435">
        <f t="shared" si="37"/>
        <v>0</v>
      </c>
      <c r="T146" s="23" t="s">
        <v>413</v>
      </c>
      <c r="U146" s="71">
        <f>SUMIFS('5.c Dettaglio per partita'!$G$2:$G$100,'5.c Dettaglio per partita'!$A$2:$A$100,'5.b Bilancio e infragruppo'!U$4,'5.c Dettaglio per partita'!$E$2:$E$100,'5.b Bilancio e infragruppo'!$T146)-I146</f>
        <v>0</v>
      </c>
      <c r="V146" s="71">
        <f>SUMIFS('5.c Dettaglio per partita'!$G$2:$G$100,'5.c Dettaglio per partita'!$A$2:$A$100,'5.b Bilancio e infragruppo'!V$4,'5.c Dettaglio per partita'!$E$2:$E$100,'5.b Bilancio e infragruppo'!$T146)-J146</f>
        <v>0</v>
      </c>
      <c r="W146" s="71">
        <f>SUMIFS('5.c Dettaglio per partita'!$G$2:$G$100,'5.c Dettaglio per partita'!$A$2:$A$100,'5.b Bilancio e infragruppo'!W$4,'5.c Dettaglio per partita'!$E$2:$E$100,'5.b Bilancio e infragruppo'!$T146)-K146</f>
        <v>0</v>
      </c>
      <c r="X146" s="71">
        <f>SUMIFS('5.c Dettaglio per partita'!$G$2:$G$100,'5.c Dettaglio per partita'!$A$2:$A$100,'5.b Bilancio e infragruppo'!X$4,'5.c Dettaglio per partita'!$E$2:$E$100,'5.b Bilancio e infragruppo'!$T146)-L146</f>
        <v>0</v>
      </c>
      <c r="Y146" s="71">
        <f>SUMIFS('5.c Dettaglio per partita'!$G$2:$G$100,'5.c Dettaglio per partita'!$A$2:$A$100,'5.b Bilancio e infragruppo'!Y$4,'5.c Dettaglio per partita'!$E$2:$E$100,'5.b Bilancio e infragruppo'!$T146)-M146</f>
        <v>0</v>
      </c>
      <c r="Z146" s="71">
        <f>SUMIFS('5.c Dettaglio per partita'!$G$2:$G$100,'5.c Dettaglio per partita'!$A$2:$A$100,'5.b Bilancio e infragruppo'!Z$4,'5.c Dettaglio per partita'!$E$2:$E$100,'5.b Bilancio e infragruppo'!$T146)-N146</f>
        <v>0</v>
      </c>
      <c r="AA146" s="71">
        <f>SUMIFS('5.c Dettaglio per partita'!$G$2:$G$100,'5.c Dettaglio per partita'!$A$2:$A$100,'5.b Bilancio e infragruppo'!AA$4,'5.c Dettaglio per partita'!$E$2:$E$100,'5.b Bilancio e infragruppo'!$T146)-O146</f>
        <v>0</v>
      </c>
      <c r="AB146" s="71">
        <f>SUMIFS('5.c Dettaglio per partita'!$G$2:$G$100,'5.c Dettaglio per partita'!$A$2:$A$100,'5.b Bilancio e infragruppo'!AB$4,'5.c Dettaglio per partita'!$E$2:$E$100,'5.b Bilancio e infragruppo'!$T146)-P146</f>
        <v>0</v>
      </c>
      <c r="AC146" s="71">
        <f>SUMIFS('5.c Dettaglio per partita'!$G$2:$G$100,'5.c Dettaglio per partita'!$A$2:$A$100,'5.b Bilancio e infragruppo'!AC$4,'5.c Dettaglio per partita'!$E$2:$E$100,'5.b Bilancio e infragruppo'!$T146)-Q146</f>
        <v>0</v>
      </c>
      <c r="AD146" s="71">
        <f>SUMIFS('5.c Dettaglio per partita'!$G$2:$G$100,'5.c Dettaglio per partita'!$A$2:$A$100,'5.b Bilancio e infragruppo'!AD$4,'5.c Dettaglio per partita'!$E$2:$E$100,'5.b Bilancio e infragruppo'!$T146)-R146</f>
        <v>0</v>
      </c>
    </row>
    <row r="147" spans="2:30" x14ac:dyDescent="0.35">
      <c r="B147" s="319" t="s">
        <v>159</v>
      </c>
      <c r="C147" s="413"/>
      <c r="D147" s="321"/>
      <c r="E147" s="563" t="s">
        <v>414</v>
      </c>
      <c r="F147" s="452" t="s">
        <v>412</v>
      </c>
      <c r="G147" s="562" t="s">
        <v>412</v>
      </c>
      <c r="H147" s="345">
        <f>H148+H151+H152</f>
        <v>0</v>
      </c>
      <c r="I147" s="345">
        <f t="shared" ref="I147:R147" si="38">I148+I151+I152</f>
        <v>0</v>
      </c>
      <c r="J147" s="345">
        <f t="shared" si="38"/>
        <v>0</v>
      </c>
      <c r="K147" s="345">
        <f t="shared" si="38"/>
        <v>0</v>
      </c>
      <c r="L147" s="345">
        <f t="shared" si="38"/>
        <v>0</v>
      </c>
      <c r="M147" s="345">
        <f t="shared" si="38"/>
        <v>0</v>
      </c>
      <c r="N147" s="345">
        <f t="shared" si="38"/>
        <v>0</v>
      </c>
      <c r="O147" s="345">
        <f t="shared" si="38"/>
        <v>0</v>
      </c>
      <c r="P147" s="345">
        <f t="shared" si="38"/>
        <v>0</v>
      </c>
      <c r="Q147" s="345">
        <f t="shared" si="38"/>
        <v>0</v>
      </c>
      <c r="R147" s="346">
        <f t="shared" si="38"/>
        <v>0</v>
      </c>
      <c r="S147" s="347">
        <f t="shared" si="37"/>
        <v>0</v>
      </c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</row>
    <row r="148" spans="2:30" x14ac:dyDescent="0.35">
      <c r="B148" s="337"/>
      <c r="C148" s="443">
        <v>1</v>
      </c>
      <c r="D148" s="444"/>
      <c r="E148" s="445" t="s">
        <v>415</v>
      </c>
      <c r="F148" s="441"/>
      <c r="G148" s="442"/>
      <c r="H148" s="397">
        <f>SUM(H149:H150)</f>
        <v>0</v>
      </c>
      <c r="I148" s="397">
        <f t="shared" ref="I148:R148" si="39">SUM(I149:I150)</f>
        <v>0</v>
      </c>
      <c r="J148" s="397">
        <f t="shared" si="39"/>
        <v>0</v>
      </c>
      <c r="K148" s="397">
        <f t="shared" si="39"/>
        <v>0</v>
      </c>
      <c r="L148" s="397">
        <f t="shared" si="39"/>
        <v>0</v>
      </c>
      <c r="M148" s="397">
        <f t="shared" si="39"/>
        <v>0</v>
      </c>
      <c r="N148" s="397">
        <f t="shared" si="39"/>
        <v>0</v>
      </c>
      <c r="O148" s="397">
        <f t="shared" si="39"/>
        <v>0</v>
      </c>
      <c r="P148" s="397">
        <f t="shared" si="39"/>
        <v>0</v>
      </c>
      <c r="Q148" s="397">
        <f t="shared" si="39"/>
        <v>0</v>
      </c>
      <c r="R148" s="398">
        <f t="shared" si="39"/>
        <v>0</v>
      </c>
      <c r="S148" s="399">
        <f t="shared" si="37"/>
        <v>0</v>
      </c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</row>
    <row r="149" spans="2:30" x14ac:dyDescent="0.35">
      <c r="B149" s="337"/>
      <c r="C149" s="443"/>
      <c r="D149" s="444" t="s">
        <v>179</v>
      </c>
      <c r="E149" s="564" t="s">
        <v>416</v>
      </c>
      <c r="F149" s="441"/>
      <c r="G149" s="442"/>
      <c r="H149" s="334">
        <v>0</v>
      </c>
      <c r="I149" s="334">
        <v>0</v>
      </c>
      <c r="J149" s="334">
        <v>0</v>
      </c>
      <c r="K149" s="334">
        <v>0</v>
      </c>
      <c r="L149" s="334">
        <v>0</v>
      </c>
      <c r="M149" s="334">
        <v>0</v>
      </c>
      <c r="N149" s="334">
        <v>0</v>
      </c>
      <c r="O149" s="334">
        <v>0</v>
      </c>
      <c r="P149" s="334">
        <v>0</v>
      </c>
      <c r="Q149" s="334">
        <v>0</v>
      </c>
      <c r="R149" s="335">
        <v>0</v>
      </c>
      <c r="S149" s="336">
        <f t="shared" si="37"/>
        <v>0</v>
      </c>
      <c r="T149" s="23" t="s">
        <v>417</v>
      </c>
      <c r="U149" s="71">
        <f>SUMIFS('5.c Dettaglio per partita'!$G$2:$G$100,'5.c Dettaglio per partita'!$A$2:$A$100,'5.b Bilancio e infragruppo'!U$4,'5.c Dettaglio per partita'!$E$2:$E$100,'5.b Bilancio e infragruppo'!$T149)-I149</f>
        <v>0</v>
      </c>
      <c r="V149" s="71">
        <f>SUMIFS('5.c Dettaglio per partita'!$G$2:$G$100,'5.c Dettaglio per partita'!$A$2:$A$100,'5.b Bilancio e infragruppo'!V$4,'5.c Dettaglio per partita'!$E$2:$E$100,'5.b Bilancio e infragruppo'!$T149)-J149</f>
        <v>0</v>
      </c>
      <c r="W149" s="71">
        <f>SUMIFS('5.c Dettaglio per partita'!$G$2:$G$100,'5.c Dettaglio per partita'!$A$2:$A$100,'5.b Bilancio e infragruppo'!W$4,'5.c Dettaglio per partita'!$E$2:$E$100,'5.b Bilancio e infragruppo'!$T149)-K149</f>
        <v>0</v>
      </c>
      <c r="X149" s="71">
        <f>SUMIFS('5.c Dettaglio per partita'!$G$2:$G$100,'5.c Dettaglio per partita'!$A$2:$A$100,'5.b Bilancio e infragruppo'!X$4,'5.c Dettaglio per partita'!$E$2:$E$100,'5.b Bilancio e infragruppo'!$T149)-L149</f>
        <v>0</v>
      </c>
      <c r="Y149" s="71">
        <f>SUMIFS('5.c Dettaglio per partita'!$G$2:$G$100,'5.c Dettaglio per partita'!$A$2:$A$100,'5.b Bilancio e infragruppo'!Y$4,'5.c Dettaglio per partita'!$E$2:$E$100,'5.b Bilancio e infragruppo'!$T149)-M149</f>
        <v>0</v>
      </c>
      <c r="Z149" s="71">
        <f>SUMIFS('5.c Dettaglio per partita'!$G$2:$G$100,'5.c Dettaglio per partita'!$A$2:$A$100,'5.b Bilancio e infragruppo'!Z$4,'5.c Dettaglio per partita'!$E$2:$E$100,'5.b Bilancio e infragruppo'!$T149)-N149</f>
        <v>0</v>
      </c>
      <c r="AA149" s="71">
        <f>SUMIFS('5.c Dettaglio per partita'!$G$2:$G$100,'5.c Dettaglio per partita'!$A$2:$A$100,'5.b Bilancio e infragruppo'!AA$4,'5.c Dettaglio per partita'!$E$2:$E$100,'5.b Bilancio e infragruppo'!$T149)-O149</f>
        <v>0</v>
      </c>
      <c r="AB149" s="71">
        <f>SUMIFS('5.c Dettaglio per partita'!$G$2:$G$100,'5.c Dettaglio per partita'!$A$2:$A$100,'5.b Bilancio e infragruppo'!AB$4,'5.c Dettaglio per partita'!$E$2:$E$100,'5.b Bilancio e infragruppo'!$T149)-P149</f>
        <v>0</v>
      </c>
      <c r="AC149" s="71">
        <f>SUMIFS('5.c Dettaglio per partita'!$G$2:$G$100,'5.c Dettaglio per partita'!$A$2:$A$100,'5.b Bilancio e infragruppo'!AC$4,'5.c Dettaglio per partita'!$E$2:$E$100,'5.b Bilancio e infragruppo'!$T149)-Q149</f>
        <v>0</v>
      </c>
      <c r="AD149" s="71">
        <f>SUMIFS('5.c Dettaglio per partita'!$G$2:$G$100,'5.c Dettaglio per partita'!$A$2:$A$100,'5.b Bilancio e infragruppo'!AD$4,'5.c Dettaglio per partita'!$E$2:$E$100,'5.b Bilancio e infragruppo'!$T149)-R149</f>
        <v>0</v>
      </c>
    </row>
    <row r="150" spans="2:30" ht="14.25" customHeight="1" x14ac:dyDescent="0.35">
      <c r="B150" s="337"/>
      <c r="C150" s="443"/>
      <c r="D150" s="444" t="s">
        <v>219</v>
      </c>
      <c r="E150" s="564" t="s">
        <v>418</v>
      </c>
      <c r="F150" s="441"/>
      <c r="G150" s="442"/>
      <c r="H150" s="334">
        <v>0</v>
      </c>
      <c r="I150" s="334">
        <v>0</v>
      </c>
      <c r="J150" s="334">
        <v>0</v>
      </c>
      <c r="K150" s="334">
        <v>0</v>
      </c>
      <c r="L150" s="334">
        <v>0</v>
      </c>
      <c r="M150" s="334">
        <v>0</v>
      </c>
      <c r="N150" s="334">
        <v>0</v>
      </c>
      <c r="O150" s="334">
        <v>0</v>
      </c>
      <c r="P150" s="334">
        <v>0</v>
      </c>
      <c r="Q150" s="334">
        <v>0</v>
      </c>
      <c r="R150" s="335">
        <v>0</v>
      </c>
      <c r="S150" s="336">
        <f t="shared" si="37"/>
        <v>0</v>
      </c>
      <c r="T150" s="23" t="s">
        <v>419</v>
      </c>
      <c r="U150" s="71">
        <f>SUMIFS('5.c Dettaglio per partita'!$G$2:$G$100,'5.c Dettaglio per partita'!$A$2:$A$100,'5.b Bilancio e infragruppo'!U$4,'5.c Dettaglio per partita'!$E$2:$E$100,'5.b Bilancio e infragruppo'!$T150)-I150</f>
        <v>0</v>
      </c>
      <c r="V150" s="71">
        <f>SUMIFS('5.c Dettaglio per partita'!$G$2:$G$100,'5.c Dettaglio per partita'!$A$2:$A$100,'5.b Bilancio e infragruppo'!V$4,'5.c Dettaglio per partita'!$E$2:$E$100,'5.b Bilancio e infragruppo'!$T150)-J150</f>
        <v>0</v>
      </c>
      <c r="W150" s="71">
        <f>SUMIFS('5.c Dettaglio per partita'!$G$2:$G$100,'5.c Dettaglio per partita'!$A$2:$A$100,'5.b Bilancio e infragruppo'!W$4,'5.c Dettaglio per partita'!$E$2:$E$100,'5.b Bilancio e infragruppo'!$T150)-K150</f>
        <v>0</v>
      </c>
      <c r="X150" s="71">
        <f>SUMIFS('5.c Dettaglio per partita'!$G$2:$G$100,'5.c Dettaglio per partita'!$A$2:$A$100,'5.b Bilancio e infragruppo'!X$4,'5.c Dettaglio per partita'!$E$2:$E$100,'5.b Bilancio e infragruppo'!$T150)-L150</f>
        <v>0</v>
      </c>
      <c r="Y150" s="71">
        <f>SUMIFS('5.c Dettaglio per partita'!$G$2:$G$100,'5.c Dettaglio per partita'!$A$2:$A$100,'5.b Bilancio e infragruppo'!Y$4,'5.c Dettaglio per partita'!$E$2:$E$100,'5.b Bilancio e infragruppo'!$T150)-M150</f>
        <v>0</v>
      </c>
      <c r="Z150" s="71">
        <f>SUMIFS('5.c Dettaglio per partita'!$G$2:$G$100,'5.c Dettaglio per partita'!$A$2:$A$100,'5.b Bilancio e infragruppo'!Z$4,'5.c Dettaglio per partita'!$E$2:$E$100,'5.b Bilancio e infragruppo'!$T150)-N150</f>
        <v>0</v>
      </c>
      <c r="AA150" s="71">
        <f>SUMIFS('5.c Dettaglio per partita'!$G$2:$G$100,'5.c Dettaglio per partita'!$A$2:$A$100,'5.b Bilancio e infragruppo'!AA$4,'5.c Dettaglio per partita'!$E$2:$E$100,'5.b Bilancio e infragruppo'!$T150)-O150</f>
        <v>0</v>
      </c>
      <c r="AB150" s="71">
        <f>SUMIFS('5.c Dettaglio per partita'!$G$2:$G$100,'5.c Dettaglio per partita'!$A$2:$A$100,'5.b Bilancio e infragruppo'!AB$4,'5.c Dettaglio per partita'!$E$2:$E$100,'5.b Bilancio e infragruppo'!$T150)-P150</f>
        <v>0</v>
      </c>
      <c r="AC150" s="71">
        <f>SUMIFS('5.c Dettaglio per partita'!$G$2:$G$100,'5.c Dettaglio per partita'!$A$2:$A$100,'5.b Bilancio e infragruppo'!AC$4,'5.c Dettaglio per partita'!$E$2:$E$100,'5.b Bilancio e infragruppo'!$T150)-Q150</f>
        <v>0</v>
      </c>
      <c r="AD150" s="71">
        <f>SUMIFS('5.c Dettaglio per partita'!$G$2:$G$100,'5.c Dettaglio per partita'!$A$2:$A$100,'5.b Bilancio e infragruppo'!AD$4,'5.c Dettaglio per partita'!$E$2:$E$100,'5.b Bilancio e infragruppo'!$T150)-R150</f>
        <v>0</v>
      </c>
    </row>
    <row r="151" spans="2:30" x14ac:dyDescent="0.35">
      <c r="B151" s="337"/>
      <c r="C151" s="443">
        <v>2</v>
      </c>
      <c r="D151" s="444"/>
      <c r="E151" s="445" t="s">
        <v>420</v>
      </c>
      <c r="F151" s="441"/>
      <c r="G151" s="442"/>
      <c r="H151" s="334">
        <v>0</v>
      </c>
      <c r="I151" s="334">
        <v>0</v>
      </c>
      <c r="J151" s="334">
        <v>0</v>
      </c>
      <c r="K151" s="334">
        <v>0</v>
      </c>
      <c r="L151" s="334">
        <v>0</v>
      </c>
      <c r="M151" s="334">
        <v>0</v>
      </c>
      <c r="N151" s="334">
        <v>0</v>
      </c>
      <c r="O151" s="334">
        <v>0</v>
      </c>
      <c r="P151" s="334">
        <v>0</v>
      </c>
      <c r="Q151" s="334">
        <v>0</v>
      </c>
      <c r="R151" s="335">
        <v>0</v>
      </c>
      <c r="S151" s="336">
        <f t="shared" si="37"/>
        <v>0</v>
      </c>
      <c r="T151" s="23" t="s">
        <v>421</v>
      </c>
      <c r="U151" s="71">
        <f>SUMIFS('5.c Dettaglio per partita'!$G$2:$G$100,'5.c Dettaglio per partita'!$A$2:$A$100,'5.b Bilancio e infragruppo'!U$4,'5.c Dettaglio per partita'!$E$2:$E$100,'5.b Bilancio e infragruppo'!$T151)-I151</f>
        <v>0</v>
      </c>
      <c r="V151" s="71">
        <f>SUMIFS('5.c Dettaglio per partita'!$G$2:$G$100,'5.c Dettaglio per partita'!$A$2:$A$100,'5.b Bilancio e infragruppo'!V$4,'5.c Dettaglio per partita'!$E$2:$E$100,'5.b Bilancio e infragruppo'!$T151)-J151</f>
        <v>0</v>
      </c>
      <c r="W151" s="71">
        <f>SUMIFS('5.c Dettaglio per partita'!$G$2:$G$100,'5.c Dettaglio per partita'!$A$2:$A$100,'5.b Bilancio e infragruppo'!W$4,'5.c Dettaglio per partita'!$E$2:$E$100,'5.b Bilancio e infragruppo'!$T151)-K151</f>
        <v>0</v>
      </c>
      <c r="X151" s="71">
        <f>SUMIFS('5.c Dettaglio per partita'!$G$2:$G$100,'5.c Dettaglio per partita'!$A$2:$A$100,'5.b Bilancio e infragruppo'!X$4,'5.c Dettaglio per partita'!$E$2:$E$100,'5.b Bilancio e infragruppo'!$T151)-L151</f>
        <v>0</v>
      </c>
      <c r="Y151" s="71">
        <f>SUMIFS('5.c Dettaglio per partita'!$G$2:$G$100,'5.c Dettaglio per partita'!$A$2:$A$100,'5.b Bilancio e infragruppo'!Y$4,'5.c Dettaglio per partita'!$E$2:$E$100,'5.b Bilancio e infragruppo'!$T151)-M151</f>
        <v>0</v>
      </c>
      <c r="Z151" s="71">
        <f>SUMIFS('5.c Dettaglio per partita'!$G$2:$G$100,'5.c Dettaglio per partita'!$A$2:$A$100,'5.b Bilancio e infragruppo'!Z$4,'5.c Dettaglio per partita'!$E$2:$E$100,'5.b Bilancio e infragruppo'!$T151)-N151</f>
        <v>0</v>
      </c>
      <c r="AA151" s="71">
        <f>SUMIFS('5.c Dettaglio per partita'!$G$2:$G$100,'5.c Dettaglio per partita'!$A$2:$A$100,'5.b Bilancio e infragruppo'!AA$4,'5.c Dettaglio per partita'!$E$2:$E$100,'5.b Bilancio e infragruppo'!$T151)-O151</f>
        <v>0</v>
      </c>
      <c r="AB151" s="71">
        <f>SUMIFS('5.c Dettaglio per partita'!$G$2:$G$100,'5.c Dettaglio per partita'!$A$2:$A$100,'5.b Bilancio e infragruppo'!AB$4,'5.c Dettaglio per partita'!$E$2:$E$100,'5.b Bilancio e infragruppo'!$T151)-P151</f>
        <v>0</v>
      </c>
      <c r="AC151" s="71">
        <f>SUMIFS('5.c Dettaglio per partita'!$G$2:$G$100,'5.c Dettaglio per partita'!$A$2:$A$100,'5.b Bilancio e infragruppo'!AC$4,'5.c Dettaglio per partita'!$E$2:$E$100,'5.b Bilancio e infragruppo'!$T151)-Q151</f>
        <v>0</v>
      </c>
      <c r="AD151" s="71">
        <f>SUMIFS('5.c Dettaglio per partita'!$G$2:$G$100,'5.c Dettaglio per partita'!$A$2:$A$100,'5.b Bilancio e infragruppo'!AD$4,'5.c Dettaglio per partita'!$E$2:$E$100,'5.b Bilancio e infragruppo'!$T151)-R151</f>
        <v>0</v>
      </c>
    </row>
    <row r="152" spans="2:30" ht="15.75" customHeight="1" x14ac:dyDescent="0.35">
      <c r="B152" s="337"/>
      <c r="C152" s="443">
        <v>3</v>
      </c>
      <c r="D152" s="444"/>
      <c r="E152" s="445" t="s">
        <v>422</v>
      </c>
      <c r="F152" s="441"/>
      <c r="G152" s="442"/>
      <c r="H152" s="334">
        <v>0</v>
      </c>
      <c r="I152" s="334">
        <v>0</v>
      </c>
      <c r="J152" s="334">
        <v>0</v>
      </c>
      <c r="K152" s="334">
        <v>0</v>
      </c>
      <c r="L152" s="334">
        <v>0</v>
      </c>
      <c r="M152" s="334">
        <v>0</v>
      </c>
      <c r="N152" s="334">
        <v>0</v>
      </c>
      <c r="O152" s="334">
        <v>0</v>
      </c>
      <c r="P152" s="334">
        <v>0</v>
      </c>
      <c r="Q152" s="334">
        <v>0</v>
      </c>
      <c r="R152" s="335">
        <v>0</v>
      </c>
      <c r="S152" s="336">
        <f t="shared" si="37"/>
        <v>0</v>
      </c>
      <c r="T152" s="23" t="s">
        <v>423</v>
      </c>
      <c r="U152" s="71">
        <f>SUMIFS('5.c Dettaglio per partita'!$G$2:$G$100,'5.c Dettaglio per partita'!$A$2:$A$100,'5.b Bilancio e infragruppo'!U$4,'5.c Dettaglio per partita'!$E$2:$E$100,'5.b Bilancio e infragruppo'!$T152)-I152</f>
        <v>0</v>
      </c>
      <c r="V152" s="71">
        <f>SUMIFS('5.c Dettaglio per partita'!$G$2:$G$100,'5.c Dettaglio per partita'!$A$2:$A$100,'5.b Bilancio e infragruppo'!V$4,'5.c Dettaglio per partita'!$E$2:$E$100,'5.b Bilancio e infragruppo'!$T152)-J152</f>
        <v>0</v>
      </c>
      <c r="W152" s="71">
        <f>SUMIFS('5.c Dettaglio per partita'!$G$2:$G$100,'5.c Dettaglio per partita'!$A$2:$A$100,'5.b Bilancio e infragruppo'!W$4,'5.c Dettaglio per partita'!$E$2:$E$100,'5.b Bilancio e infragruppo'!$T152)-K152</f>
        <v>0</v>
      </c>
      <c r="X152" s="71">
        <f>SUMIFS('5.c Dettaglio per partita'!$G$2:$G$100,'5.c Dettaglio per partita'!$A$2:$A$100,'5.b Bilancio e infragruppo'!X$4,'5.c Dettaglio per partita'!$E$2:$E$100,'5.b Bilancio e infragruppo'!$T152)-L152</f>
        <v>0</v>
      </c>
      <c r="Y152" s="71">
        <f>SUMIFS('5.c Dettaglio per partita'!$G$2:$G$100,'5.c Dettaglio per partita'!$A$2:$A$100,'5.b Bilancio e infragruppo'!Y$4,'5.c Dettaglio per partita'!$E$2:$E$100,'5.b Bilancio e infragruppo'!$T152)-M152</f>
        <v>0</v>
      </c>
      <c r="Z152" s="71">
        <f>SUMIFS('5.c Dettaglio per partita'!$G$2:$G$100,'5.c Dettaglio per partita'!$A$2:$A$100,'5.b Bilancio e infragruppo'!Z$4,'5.c Dettaglio per partita'!$E$2:$E$100,'5.b Bilancio e infragruppo'!$T152)-N152</f>
        <v>0</v>
      </c>
      <c r="AA152" s="71">
        <f>SUMIFS('5.c Dettaglio per partita'!$G$2:$G$100,'5.c Dettaglio per partita'!$A$2:$A$100,'5.b Bilancio e infragruppo'!AA$4,'5.c Dettaglio per partita'!$E$2:$E$100,'5.b Bilancio e infragruppo'!$T152)-O152</f>
        <v>0</v>
      </c>
      <c r="AB152" s="71">
        <f>SUMIFS('5.c Dettaglio per partita'!$G$2:$G$100,'5.c Dettaglio per partita'!$A$2:$A$100,'5.b Bilancio e infragruppo'!AB$4,'5.c Dettaglio per partita'!$E$2:$E$100,'5.b Bilancio e infragruppo'!$T152)-P152</f>
        <v>0</v>
      </c>
      <c r="AC152" s="71">
        <f>SUMIFS('5.c Dettaglio per partita'!$G$2:$G$100,'5.c Dettaglio per partita'!$A$2:$A$100,'5.b Bilancio e infragruppo'!AC$4,'5.c Dettaglio per partita'!$E$2:$E$100,'5.b Bilancio e infragruppo'!$T152)-Q152</f>
        <v>0</v>
      </c>
      <c r="AD152" s="71">
        <f>SUMIFS('5.c Dettaglio per partita'!$G$2:$G$100,'5.c Dettaglio per partita'!$A$2:$A$100,'5.b Bilancio e infragruppo'!AD$4,'5.c Dettaglio per partita'!$E$2:$E$100,'5.b Bilancio e infragruppo'!$T152)-R152</f>
        <v>0</v>
      </c>
    </row>
    <row r="153" spans="2:30" x14ac:dyDescent="0.35">
      <c r="B153" s="415"/>
      <c r="C153" s="416"/>
      <c r="D153" s="417"/>
      <c r="E153" s="470" t="s">
        <v>424</v>
      </c>
      <c r="F153" s="459"/>
      <c r="G153" s="460"/>
      <c r="H153" s="421">
        <f>SUM(H146:H147)</f>
        <v>0</v>
      </c>
      <c r="I153" s="421">
        <f t="shared" ref="I153:R153" si="40">SUM(I146:I147)</f>
        <v>0</v>
      </c>
      <c r="J153" s="421">
        <f t="shared" si="40"/>
        <v>0</v>
      </c>
      <c r="K153" s="421">
        <f t="shared" si="40"/>
        <v>0</v>
      </c>
      <c r="L153" s="421">
        <f t="shared" si="40"/>
        <v>0</v>
      </c>
      <c r="M153" s="421">
        <f t="shared" si="40"/>
        <v>0</v>
      </c>
      <c r="N153" s="421">
        <f t="shared" si="40"/>
        <v>0</v>
      </c>
      <c r="O153" s="421">
        <f t="shared" si="40"/>
        <v>0</v>
      </c>
      <c r="P153" s="421">
        <f t="shared" si="40"/>
        <v>0</v>
      </c>
      <c r="Q153" s="421">
        <f t="shared" si="40"/>
        <v>0</v>
      </c>
      <c r="R153" s="422">
        <f t="shared" si="40"/>
        <v>0</v>
      </c>
      <c r="S153" s="423">
        <f t="shared" si="37"/>
        <v>0</v>
      </c>
    </row>
    <row r="154" spans="2:30" ht="4.5" customHeight="1" x14ac:dyDescent="0.35">
      <c r="B154" s="565"/>
      <c r="C154" s="566"/>
      <c r="D154" s="567"/>
      <c r="E154" s="568"/>
      <c r="F154" s="465"/>
      <c r="G154" s="466"/>
      <c r="H154" s="467"/>
      <c r="I154" s="467"/>
      <c r="J154" s="467"/>
      <c r="K154" s="467"/>
      <c r="L154" s="467"/>
      <c r="M154" s="467"/>
      <c r="N154" s="467"/>
      <c r="O154" s="467"/>
      <c r="P154" s="467"/>
      <c r="Q154" s="467"/>
      <c r="R154" s="468"/>
      <c r="S154" s="469"/>
    </row>
    <row r="155" spans="2:30" x14ac:dyDescent="0.35">
      <c r="B155" s="415"/>
      <c r="C155" s="416"/>
      <c r="D155" s="417"/>
      <c r="E155" s="470" t="s">
        <v>425</v>
      </c>
      <c r="F155" s="459"/>
      <c r="G155" s="460"/>
      <c r="H155" s="421">
        <f>SUM(H112,H119,H122,H143,H153)</f>
        <v>0</v>
      </c>
      <c r="I155" s="421">
        <f t="shared" ref="I155:R155" si="41">SUM(I112,I119,I122,I143,I153)</f>
        <v>0</v>
      </c>
      <c r="J155" s="421">
        <f t="shared" si="41"/>
        <v>0</v>
      </c>
      <c r="K155" s="421">
        <f t="shared" si="41"/>
        <v>0</v>
      </c>
      <c r="L155" s="421">
        <f t="shared" si="41"/>
        <v>0</v>
      </c>
      <c r="M155" s="421">
        <f t="shared" si="41"/>
        <v>0</v>
      </c>
      <c r="N155" s="421">
        <f t="shared" si="41"/>
        <v>0</v>
      </c>
      <c r="O155" s="421">
        <f t="shared" si="41"/>
        <v>0</v>
      </c>
      <c r="P155" s="421">
        <f t="shared" si="41"/>
        <v>0</v>
      </c>
      <c r="Q155" s="421">
        <f t="shared" si="41"/>
        <v>0</v>
      </c>
      <c r="R155" s="422">
        <f t="shared" si="41"/>
        <v>0</v>
      </c>
      <c r="S155" s="423">
        <f t="shared" si="37"/>
        <v>0</v>
      </c>
    </row>
    <row r="156" spans="2:30" ht="4.5" customHeight="1" x14ac:dyDescent="0.35">
      <c r="B156" s="565"/>
      <c r="C156" s="566"/>
      <c r="D156" s="567"/>
      <c r="E156" s="568"/>
      <c r="F156" s="465"/>
      <c r="G156" s="466"/>
      <c r="H156" s="467"/>
      <c r="I156" s="467"/>
      <c r="J156" s="467"/>
      <c r="K156" s="467"/>
      <c r="L156" s="467"/>
      <c r="M156" s="467"/>
      <c r="N156" s="467"/>
      <c r="O156" s="467"/>
      <c r="P156" s="467"/>
      <c r="Q156" s="467"/>
      <c r="R156" s="468"/>
      <c r="S156" s="469"/>
    </row>
    <row r="157" spans="2:30" x14ac:dyDescent="0.35">
      <c r="B157" s="319"/>
      <c r="C157" s="413"/>
      <c r="D157" s="321"/>
      <c r="E157" s="563" t="s">
        <v>426</v>
      </c>
      <c r="F157" s="452"/>
      <c r="G157" s="562"/>
      <c r="H157" s="345"/>
      <c r="I157" s="345"/>
      <c r="J157" s="345"/>
      <c r="K157" s="345"/>
      <c r="L157" s="345"/>
      <c r="M157" s="345"/>
      <c r="N157" s="345"/>
      <c r="O157" s="345"/>
      <c r="P157" s="345"/>
      <c r="Q157" s="345"/>
      <c r="R157" s="346"/>
      <c r="S157" s="347">
        <f t="shared" si="37"/>
        <v>0</v>
      </c>
    </row>
    <row r="158" spans="2:30" x14ac:dyDescent="0.35">
      <c r="B158" s="337"/>
      <c r="C158" s="443">
        <v>1</v>
      </c>
      <c r="D158" s="444"/>
      <c r="E158" s="445" t="s">
        <v>427</v>
      </c>
      <c r="F158" s="441"/>
      <c r="G158" s="442"/>
      <c r="H158" s="334">
        <v>0</v>
      </c>
      <c r="I158" s="334">
        <v>0</v>
      </c>
      <c r="J158" s="334">
        <v>0</v>
      </c>
      <c r="K158" s="334">
        <v>0</v>
      </c>
      <c r="L158" s="334">
        <v>0</v>
      </c>
      <c r="M158" s="334">
        <v>0</v>
      </c>
      <c r="N158" s="334">
        <v>0</v>
      </c>
      <c r="O158" s="334">
        <v>0</v>
      </c>
      <c r="P158" s="334">
        <v>0</v>
      </c>
      <c r="Q158" s="334">
        <v>0</v>
      </c>
      <c r="R158" s="335">
        <v>0</v>
      </c>
      <c r="S158" s="336">
        <f t="shared" si="37"/>
        <v>0</v>
      </c>
      <c r="T158" s="23" t="s">
        <v>428</v>
      </c>
      <c r="U158" s="71">
        <f>SUMIFS('5.c Dettaglio per partita'!$G$2:$G$100,'5.c Dettaglio per partita'!$A$2:$A$100,'5.b Bilancio e infragruppo'!U$4,'5.c Dettaglio per partita'!$E$2:$E$100,'5.b Bilancio e infragruppo'!$T158)-I158</f>
        <v>0</v>
      </c>
      <c r="V158" s="71">
        <f>SUMIFS('5.c Dettaglio per partita'!$G$2:$G$100,'5.c Dettaglio per partita'!$A$2:$A$100,'5.b Bilancio e infragruppo'!V$4,'5.c Dettaglio per partita'!$E$2:$E$100,'5.b Bilancio e infragruppo'!$T158)-J158</f>
        <v>0</v>
      </c>
      <c r="W158" s="71">
        <f>SUMIFS('5.c Dettaglio per partita'!$G$2:$G$100,'5.c Dettaglio per partita'!$A$2:$A$100,'5.b Bilancio e infragruppo'!W$4,'5.c Dettaglio per partita'!$E$2:$E$100,'5.b Bilancio e infragruppo'!$T158)-K158</f>
        <v>0</v>
      </c>
      <c r="X158" s="71">
        <f>SUMIFS('5.c Dettaglio per partita'!$G$2:$G$100,'5.c Dettaglio per partita'!$A$2:$A$100,'5.b Bilancio e infragruppo'!X$4,'5.c Dettaglio per partita'!$E$2:$E$100,'5.b Bilancio e infragruppo'!$T158)-L158</f>
        <v>0</v>
      </c>
      <c r="Y158" s="71">
        <f>SUMIFS('5.c Dettaglio per partita'!$G$2:$G$100,'5.c Dettaglio per partita'!$A$2:$A$100,'5.b Bilancio e infragruppo'!Y$4,'5.c Dettaglio per partita'!$E$2:$E$100,'5.b Bilancio e infragruppo'!$T158)-M158</f>
        <v>0</v>
      </c>
      <c r="Z158" s="71">
        <f>SUMIFS('5.c Dettaglio per partita'!$G$2:$G$100,'5.c Dettaglio per partita'!$A$2:$A$100,'5.b Bilancio e infragruppo'!Z$4,'5.c Dettaglio per partita'!$E$2:$E$100,'5.b Bilancio e infragruppo'!$T158)-N158</f>
        <v>0</v>
      </c>
      <c r="AA158" s="71">
        <f>SUMIFS('5.c Dettaglio per partita'!$G$2:$G$100,'5.c Dettaglio per partita'!$A$2:$A$100,'5.b Bilancio e infragruppo'!AA$4,'5.c Dettaglio per partita'!$E$2:$E$100,'5.b Bilancio e infragruppo'!$T158)-O158</f>
        <v>0</v>
      </c>
      <c r="AB158" s="71">
        <f>SUMIFS('5.c Dettaglio per partita'!$G$2:$G$100,'5.c Dettaglio per partita'!$A$2:$A$100,'5.b Bilancio e infragruppo'!AB$4,'5.c Dettaglio per partita'!$E$2:$E$100,'5.b Bilancio e infragruppo'!$T158)-P158</f>
        <v>0</v>
      </c>
      <c r="AC158" s="71">
        <f>SUMIFS('5.c Dettaglio per partita'!$G$2:$G$100,'5.c Dettaglio per partita'!$A$2:$A$100,'5.b Bilancio e infragruppo'!AC$4,'5.c Dettaglio per partita'!$E$2:$E$100,'5.b Bilancio e infragruppo'!$T158)-Q158</f>
        <v>0</v>
      </c>
      <c r="AD158" s="71">
        <f>SUMIFS('5.c Dettaglio per partita'!$G$2:$G$100,'5.c Dettaglio per partita'!$A$2:$A$100,'5.b Bilancio e infragruppo'!AD$4,'5.c Dettaglio per partita'!$E$2:$E$100,'5.b Bilancio e infragruppo'!$T158)-R158</f>
        <v>0</v>
      </c>
    </row>
    <row r="159" spans="2:30" x14ac:dyDescent="0.35">
      <c r="B159" s="337"/>
      <c r="C159" s="443">
        <v>2</v>
      </c>
      <c r="D159" s="444"/>
      <c r="E159" s="445" t="s">
        <v>429</v>
      </c>
      <c r="F159" s="441"/>
      <c r="G159" s="442"/>
      <c r="H159" s="334">
        <v>0</v>
      </c>
      <c r="I159" s="334">
        <v>0</v>
      </c>
      <c r="J159" s="334">
        <v>0</v>
      </c>
      <c r="K159" s="334">
        <v>0</v>
      </c>
      <c r="L159" s="334">
        <v>0</v>
      </c>
      <c r="M159" s="334">
        <v>0</v>
      </c>
      <c r="N159" s="334">
        <v>0</v>
      </c>
      <c r="O159" s="334">
        <v>0</v>
      </c>
      <c r="P159" s="334">
        <v>0</v>
      </c>
      <c r="Q159" s="334">
        <v>0</v>
      </c>
      <c r="R159" s="335">
        <v>0</v>
      </c>
      <c r="S159" s="336">
        <f t="shared" si="37"/>
        <v>0</v>
      </c>
      <c r="T159" s="23" t="s">
        <v>430</v>
      </c>
      <c r="U159" s="71">
        <f>SUMIFS('5.c Dettaglio per partita'!$G$2:$G$100,'5.c Dettaglio per partita'!$A$2:$A$100,'5.b Bilancio e infragruppo'!U$4,'5.c Dettaglio per partita'!$E$2:$E$100,'5.b Bilancio e infragruppo'!$T159)-I159</f>
        <v>0</v>
      </c>
      <c r="V159" s="71">
        <f>SUMIFS('5.c Dettaglio per partita'!$G$2:$G$100,'5.c Dettaglio per partita'!$A$2:$A$100,'5.b Bilancio e infragruppo'!V$4,'5.c Dettaglio per partita'!$E$2:$E$100,'5.b Bilancio e infragruppo'!$T159)-J159</f>
        <v>0</v>
      </c>
      <c r="W159" s="71">
        <f>SUMIFS('5.c Dettaglio per partita'!$G$2:$G$100,'5.c Dettaglio per partita'!$A$2:$A$100,'5.b Bilancio e infragruppo'!W$4,'5.c Dettaglio per partita'!$E$2:$E$100,'5.b Bilancio e infragruppo'!$T159)-K159</f>
        <v>0</v>
      </c>
      <c r="X159" s="71">
        <f>SUMIFS('5.c Dettaglio per partita'!$G$2:$G$100,'5.c Dettaglio per partita'!$A$2:$A$100,'5.b Bilancio e infragruppo'!X$4,'5.c Dettaglio per partita'!$E$2:$E$100,'5.b Bilancio e infragruppo'!$T159)-L159</f>
        <v>0</v>
      </c>
      <c r="Y159" s="71">
        <f>SUMIFS('5.c Dettaglio per partita'!$G$2:$G$100,'5.c Dettaglio per partita'!$A$2:$A$100,'5.b Bilancio e infragruppo'!Y$4,'5.c Dettaglio per partita'!$E$2:$E$100,'5.b Bilancio e infragruppo'!$T159)-M159</f>
        <v>0</v>
      </c>
      <c r="Z159" s="71">
        <f>SUMIFS('5.c Dettaglio per partita'!$G$2:$G$100,'5.c Dettaglio per partita'!$A$2:$A$100,'5.b Bilancio e infragruppo'!Z$4,'5.c Dettaglio per partita'!$E$2:$E$100,'5.b Bilancio e infragruppo'!$T159)-N159</f>
        <v>0</v>
      </c>
      <c r="AA159" s="71">
        <f>SUMIFS('5.c Dettaglio per partita'!$G$2:$G$100,'5.c Dettaglio per partita'!$A$2:$A$100,'5.b Bilancio e infragruppo'!AA$4,'5.c Dettaglio per partita'!$E$2:$E$100,'5.b Bilancio e infragruppo'!$T159)-O159</f>
        <v>0</v>
      </c>
      <c r="AB159" s="71">
        <f>SUMIFS('5.c Dettaglio per partita'!$G$2:$G$100,'5.c Dettaglio per partita'!$A$2:$A$100,'5.b Bilancio e infragruppo'!AB$4,'5.c Dettaglio per partita'!$E$2:$E$100,'5.b Bilancio e infragruppo'!$T159)-P159</f>
        <v>0</v>
      </c>
      <c r="AC159" s="71">
        <f>SUMIFS('5.c Dettaglio per partita'!$G$2:$G$100,'5.c Dettaglio per partita'!$A$2:$A$100,'5.b Bilancio e infragruppo'!AC$4,'5.c Dettaglio per partita'!$E$2:$E$100,'5.b Bilancio e infragruppo'!$T159)-Q159</f>
        <v>0</v>
      </c>
      <c r="AD159" s="71">
        <f>SUMIFS('5.c Dettaglio per partita'!$G$2:$G$100,'5.c Dettaglio per partita'!$A$2:$A$100,'5.b Bilancio e infragruppo'!AD$4,'5.c Dettaglio per partita'!$E$2:$E$100,'5.b Bilancio e infragruppo'!$T159)-R159</f>
        <v>0</v>
      </c>
    </row>
    <row r="160" spans="2:30" x14ac:dyDescent="0.35">
      <c r="B160" s="337"/>
      <c r="C160" s="443">
        <v>3</v>
      </c>
      <c r="D160" s="444"/>
      <c r="E160" s="445" t="s">
        <v>431</v>
      </c>
      <c r="F160" s="441"/>
      <c r="G160" s="442"/>
      <c r="H160" s="334">
        <v>0</v>
      </c>
      <c r="I160" s="334">
        <v>0</v>
      </c>
      <c r="J160" s="334">
        <v>0</v>
      </c>
      <c r="K160" s="334">
        <v>0</v>
      </c>
      <c r="L160" s="334">
        <v>0</v>
      </c>
      <c r="M160" s="334">
        <v>0</v>
      </c>
      <c r="N160" s="334">
        <v>0</v>
      </c>
      <c r="O160" s="334">
        <v>0</v>
      </c>
      <c r="P160" s="334">
        <v>0</v>
      </c>
      <c r="Q160" s="334">
        <v>0</v>
      </c>
      <c r="R160" s="335">
        <v>0</v>
      </c>
      <c r="S160" s="336">
        <f t="shared" si="37"/>
        <v>0</v>
      </c>
      <c r="T160" s="23" t="s">
        <v>432</v>
      </c>
      <c r="U160" s="71">
        <f>SUMIFS('5.c Dettaglio per partita'!$G$2:$G$100,'5.c Dettaglio per partita'!$A$2:$A$100,'5.b Bilancio e infragruppo'!U$4,'5.c Dettaglio per partita'!$E$2:$E$100,'5.b Bilancio e infragruppo'!$T160)-I160</f>
        <v>0</v>
      </c>
      <c r="V160" s="71">
        <f>SUMIFS('5.c Dettaglio per partita'!$G$2:$G$100,'5.c Dettaglio per partita'!$A$2:$A$100,'5.b Bilancio e infragruppo'!V$4,'5.c Dettaglio per partita'!$E$2:$E$100,'5.b Bilancio e infragruppo'!$T160)-J160</f>
        <v>0</v>
      </c>
      <c r="W160" s="71">
        <f>SUMIFS('5.c Dettaglio per partita'!$G$2:$G$100,'5.c Dettaglio per partita'!$A$2:$A$100,'5.b Bilancio e infragruppo'!W$4,'5.c Dettaglio per partita'!$E$2:$E$100,'5.b Bilancio e infragruppo'!$T160)-K160</f>
        <v>0</v>
      </c>
      <c r="X160" s="71">
        <f>SUMIFS('5.c Dettaglio per partita'!$G$2:$G$100,'5.c Dettaglio per partita'!$A$2:$A$100,'5.b Bilancio e infragruppo'!X$4,'5.c Dettaglio per partita'!$E$2:$E$100,'5.b Bilancio e infragruppo'!$T160)-L160</f>
        <v>0</v>
      </c>
      <c r="Y160" s="71">
        <f>SUMIFS('5.c Dettaglio per partita'!$G$2:$G$100,'5.c Dettaglio per partita'!$A$2:$A$100,'5.b Bilancio e infragruppo'!Y$4,'5.c Dettaglio per partita'!$E$2:$E$100,'5.b Bilancio e infragruppo'!$T160)-M160</f>
        <v>0</v>
      </c>
      <c r="Z160" s="71">
        <f>SUMIFS('5.c Dettaglio per partita'!$G$2:$G$100,'5.c Dettaglio per partita'!$A$2:$A$100,'5.b Bilancio e infragruppo'!Z$4,'5.c Dettaglio per partita'!$E$2:$E$100,'5.b Bilancio e infragruppo'!$T160)-N160</f>
        <v>0</v>
      </c>
      <c r="AA160" s="71">
        <f>SUMIFS('5.c Dettaglio per partita'!$G$2:$G$100,'5.c Dettaglio per partita'!$A$2:$A$100,'5.b Bilancio e infragruppo'!AA$4,'5.c Dettaglio per partita'!$E$2:$E$100,'5.b Bilancio e infragruppo'!$T160)-O160</f>
        <v>0</v>
      </c>
      <c r="AB160" s="71">
        <f>SUMIFS('5.c Dettaglio per partita'!$G$2:$G$100,'5.c Dettaglio per partita'!$A$2:$A$100,'5.b Bilancio e infragruppo'!AB$4,'5.c Dettaglio per partita'!$E$2:$E$100,'5.b Bilancio e infragruppo'!$T160)-P160</f>
        <v>0</v>
      </c>
      <c r="AC160" s="71">
        <f>SUMIFS('5.c Dettaglio per partita'!$G$2:$G$100,'5.c Dettaglio per partita'!$A$2:$A$100,'5.b Bilancio e infragruppo'!AC$4,'5.c Dettaglio per partita'!$E$2:$E$100,'5.b Bilancio e infragruppo'!$T160)-Q160</f>
        <v>0</v>
      </c>
      <c r="AD160" s="71">
        <f>SUMIFS('5.c Dettaglio per partita'!$G$2:$G$100,'5.c Dettaglio per partita'!$A$2:$A$100,'5.b Bilancio e infragruppo'!AD$4,'5.c Dettaglio per partita'!$E$2:$E$100,'5.b Bilancio e infragruppo'!$T160)-R160</f>
        <v>0</v>
      </c>
    </row>
    <row r="161" spans="2:30" x14ac:dyDescent="0.35">
      <c r="B161" s="337"/>
      <c r="C161" s="443">
        <v>4</v>
      </c>
      <c r="D161" s="444"/>
      <c r="E161" s="445" t="s">
        <v>433</v>
      </c>
      <c r="F161" s="441"/>
      <c r="G161" s="442"/>
      <c r="H161" s="334">
        <v>0</v>
      </c>
      <c r="I161" s="334">
        <v>0</v>
      </c>
      <c r="J161" s="334">
        <v>0</v>
      </c>
      <c r="K161" s="334">
        <v>0</v>
      </c>
      <c r="L161" s="334">
        <v>0</v>
      </c>
      <c r="M161" s="334">
        <v>0</v>
      </c>
      <c r="N161" s="334">
        <v>0</v>
      </c>
      <c r="O161" s="334">
        <v>0</v>
      </c>
      <c r="P161" s="334">
        <v>0</v>
      </c>
      <c r="Q161" s="334">
        <v>0</v>
      </c>
      <c r="R161" s="335">
        <v>0</v>
      </c>
      <c r="S161" s="336">
        <f t="shared" si="37"/>
        <v>0</v>
      </c>
      <c r="T161" s="23" t="s">
        <v>434</v>
      </c>
      <c r="U161" s="71">
        <f>SUMIFS('5.c Dettaglio per partita'!$G$2:$G$100,'5.c Dettaglio per partita'!$A$2:$A$100,'5.b Bilancio e infragruppo'!U$4,'5.c Dettaglio per partita'!$E$2:$E$100,'5.b Bilancio e infragruppo'!$T161)-I161</f>
        <v>0</v>
      </c>
      <c r="V161" s="71">
        <f>SUMIFS('5.c Dettaglio per partita'!$G$2:$G$100,'5.c Dettaglio per partita'!$A$2:$A$100,'5.b Bilancio e infragruppo'!V$4,'5.c Dettaglio per partita'!$E$2:$E$100,'5.b Bilancio e infragruppo'!$T161)-J161</f>
        <v>0</v>
      </c>
      <c r="W161" s="71">
        <f>SUMIFS('5.c Dettaglio per partita'!$G$2:$G$100,'5.c Dettaglio per partita'!$A$2:$A$100,'5.b Bilancio e infragruppo'!W$4,'5.c Dettaglio per partita'!$E$2:$E$100,'5.b Bilancio e infragruppo'!$T161)-K161</f>
        <v>0</v>
      </c>
      <c r="X161" s="71">
        <f>SUMIFS('5.c Dettaglio per partita'!$G$2:$G$100,'5.c Dettaglio per partita'!$A$2:$A$100,'5.b Bilancio e infragruppo'!X$4,'5.c Dettaglio per partita'!$E$2:$E$100,'5.b Bilancio e infragruppo'!$T161)-L161</f>
        <v>0</v>
      </c>
      <c r="Y161" s="71">
        <f>SUMIFS('5.c Dettaglio per partita'!$G$2:$G$100,'5.c Dettaglio per partita'!$A$2:$A$100,'5.b Bilancio e infragruppo'!Y$4,'5.c Dettaglio per partita'!$E$2:$E$100,'5.b Bilancio e infragruppo'!$T161)-M161</f>
        <v>0</v>
      </c>
      <c r="Z161" s="71">
        <f>SUMIFS('5.c Dettaglio per partita'!$G$2:$G$100,'5.c Dettaglio per partita'!$A$2:$A$100,'5.b Bilancio e infragruppo'!Z$4,'5.c Dettaglio per partita'!$E$2:$E$100,'5.b Bilancio e infragruppo'!$T161)-N161</f>
        <v>0</v>
      </c>
      <c r="AA161" s="71">
        <f>SUMIFS('5.c Dettaglio per partita'!$G$2:$G$100,'5.c Dettaglio per partita'!$A$2:$A$100,'5.b Bilancio e infragruppo'!AA$4,'5.c Dettaglio per partita'!$E$2:$E$100,'5.b Bilancio e infragruppo'!$T161)-O161</f>
        <v>0</v>
      </c>
      <c r="AB161" s="71">
        <f>SUMIFS('5.c Dettaglio per partita'!$G$2:$G$100,'5.c Dettaglio per partita'!$A$2:$A$100,'5.b Bilancio e infragruppo'!AB$4,'5.c Dettaglio per partita'!$E$2:$E$100,'5.b Bilancio e infragruppo'!$T161)-P161</f>
        <v>0</v>
      </c>
      <c r="AC161" s="71">
        <f>SUMIFS('5.c Dettaglio per partita'!$G$2:$G$100,'5.c Dettaglio per partita'!$A$2:$A$100,'5.b Bilancio e infragruppo'!AC$4,'5.c Dettaglio per partita'!$E$2:$E$100,'5.b Bilancio e infragruppo'!$T161)-Q161</f>
        <v>0</v>
      </c>
      <c r="AD161" s="71">
        <f>SUMIFS('5.c Dettaglio per partita'!$G$2:$G$100,'5.c Dettaglio per partita'!$A$2:$A$100,'5.b Bilancio e infragruppo'!AD$4,'5.c Dettaglio per partita'!$E$2:$E$100,'5.b Bilancio e infragruppo'!$T161)-R161</f>
        <v>0</v>
      </c>
    </row>
    <row r="162" spans="2:30" ht="16.5" customHeight="1" x14ac:dyDescent="0.35">
      <c r="B162" s="337"/>
      <c r="C162" s="443">
        <v>5</v>
      </c>
      <c r="D162" s="444"/>
      <c r="E162" s="445" t="s">
        <v>435</v>
      </c>
      <c r="F162" s="441"/>
      <c r="G162" s="442"/>
      <c r="H162" s="334">
        <v>0</v>
      </c>
      <c r="I162" s="334">
        <v>0</v>
      </c>
      <c r="J162" s="334">
        <v>0</v>
      </c>
      <c r="K162" s="334">
        <v>0</v>
      </c>
      <c r="L162" s="334">
        <v>0</v>
      </c>
      <c r="M162" s="334">
        <v>0</v>
      </c>
      <c r="N162" s="334">
        <v>0</v>
      </c>
      <c r="O162" s="334">
        <v>0</v>
      </c>
      <c r="P162" s="334">
        <v>0</v>
      </c>
      <c r="Q162" s="334">
        <v>0</v>
      </c>
      <c r="R162" s="335">
        <v>0</v>
      </c>
      <c r="S162" s="336">
        <f t="shared" si="37"/>
        <v>0</v>
      </c>
      <c r="T162" s="23" t="s">
        <v>436</v>
      </c>
      <c r="U162" s="71">
        <f>SUMIFS('5.c Dettaglio per partita'!$G$2:$G$100,'5.c Dettaglio per partita'!$A$2:$A$100,'5.b Bilancio e infragruppo'!U$4,'5.c Dettaglio per partita'!$E$2:$E$100,'5.b Bilancio e infragruppo'!$T162)-I162</f>
        <v>0</v>
      </c>
      <c r="V162" s="71">
        <f>SUMIFS('5.c Dettaglio per partita'!$G$2:$G$100,'5.c Dettaglio per partita'!$A$2:$A$100,'5.b Bilancio e infragruppo'!V$4,'5.c Dettaglio per partita'!$E$2:$E$100,'5.b Bilancio e infragruppo'!$T162)-J162</f>
        <v>0</v>
      </c>
      <c r="W162" s="71">
        <f>SUMIFS('5.c Dettaglio per partita'!$G$2:$G$100,'5.c Dettaglio per partita'!$A$2:$A$100,'5.b Bilancio e infragruppo'!W$4,'5.c Dettaglio per partita'!$E$2:$E$100,'5.b Bilancio e infragruppo'!$T162)-K162</f>
        <v>0</v>
      </c>
      <c r="X162" s="71">
        <f>SUMIFS('5.c Dettaglio per partita'!$G$2:$G$100,'5.c Dettaglio per partita'!$A$2:$A$100,'5.b Bilancio e infragruppo'!X$4,'5.c Dettaglio per partita'!$E$2:$E$100,'5.b Bilancio e infragruppo'!$T162)-L162</f>
        <v>0</v>
      </c>
      <c r="Y162" s="71">
        <f>SUMIFS('5.c Dettaglio per partita'!$G$2:$G$100,'5.c Dettaglio per partita'!$A$2:$A$100,'5.b Bilancio e infragruppo'!Y$4,'5.c Dettaglio per partita'!$E$2:$E$100,'5.b Bilancio e infragruppo'!$T162)-M162</f>
        <v>0</v>
      </c>
      <c r="Z162" s="71">
        <f>SUMIFS('5.c Dettaglio per partita'!$G$2:$G$100,'5.c Dettaglio per partita'!$A$2:$A$100,'5.b Bilancio e infragruppo'!Z$4,'5.c Dettaglio per partita'!$E$2:$E$100,'5.b Bilancio e infragruppo'!$T162)-N162</f>
        <v>0</v>
      </c>
      <c r="AA162" s="71">
        <f>SUMIFS('5.c Dettaglio per partita'!$G$2:$G$100,'5.c Dettaglio per partita'!$A$2:$A$100,'5.b Bilancio e infragruppo'!AA$4,'5.c Dettaglio per partita'!$E$2:$E$100,'5.b Bilancio e infragruppo'!$T162)-O162</f>
        <v>0</v>
      </c>
      <c r="AB162" s="71">
        <f>SUMIFS('5.c Dettaglio per partita'!$G$2:$G$100,'5.c Dettaglio per partita'!$A$2:$A$100,'5.b Bilancio e infragruppo'!AB$4,'5.c Dettaglio per partita'!$E$2:$E$100,'5.b Bilancio e infragruppo'!$T162)-P162</f>
        <v>0</v>
      </c>
      <c r="AC162" s="71">
        <f>SUMIFS('5.c Dettaglio per partita'!$G$2:$G$100,'5.c Dettaglio per partita'!$A$2:$A$100,'5.b Bilancio e infragruppo'!AC$4,'5.c Dettaglio per partita'!$E$2:$E$100,'5.b Bilancio e infragruppo'!$T162)-Q162</f>
        <v>0</v>
      </c>
      <c r="AD162" s="71">
        <f>SUMIFS('5.c Dettaglio per partita'!$G$2:$G$100,'5.c Dettaglio per partita'!$A$2:$A$100,'5.b Bilancio e infragruppo'!AD$4,'5.c Dettaglio per partita'!$E$2:$E$100,'5.b Bilancio e infragruppo'!$T162)-R162</f>
        <v>0</v>
      </c>
    </row>
    <row r="163" spans="2:30" x14ac:dyDescent="0.35">
      <c r="B163" s="337"/>
      <c r="C163" s="443">
        <v>6</v>
      </c>
      <c r="D163" s="444"/>
      <c r="E163" s="445" t="s">
        <v>437</v>
      </c>
      <c r="F163" s="441"/>
      <c r="G163" s="442"/>
      <c r="H163" s="334">
        <v>0</v>
      </c>
      <c r="I163" s="334">
        <v>0</v>
      </c>
      <c r="J163" s="334">
        <v>0</v>
      </c>
      <c r="K163" s="334">
        <v>0</v>
      </c>
      <c r="L163" s="334">
        <v>0</v>
      </c>
      <c r="M163" s="334">
        <v>0</v>
      </c>
      <c r="N163" s="334">
        <v>0</v>
      </c>
      <c r="O163" s="334">
        <v>0</v>
      </c>
      <c r="P163" s="334">
        <v>0</v>
      </c>
      <c r="Q163" s="334">
        <v>0</v>
      </c>
      <c r="R163" s="335">
        <v>0</v>
      </c>
      <c r="S163" s="336">
        <f t="shared" si="37"/>
        <v>0</v>
      </c>
      <c r="T163" s="23" t="s">
        <v>438</v>
      </c>
      <c r="U163" s="71">
        <f>SUMIFS('5.c Dettaglio per partita'!$G$2:$G$100,'5.c Dettaglio per partita'!$A$2:$A$100,'5.b Bilancio e infragruppo'!U$4,'5.c Dettaglio per partita'!$E$2:$E$100,'5.b Bilancio e infragruppo'!$T163)-I163</f>
        <v>0</v>
      </c>
      <c r="V163" s="71">
        <f>SUMIFS('5.c Dettaglio per partita'!$G$2:$G$100,'5.c Dettaglio per partita'!$A$2:$A$100,'5.b Bilancio e infragruppo'!V$4,'5.c Dettaglio per partita'!$E$2:$E$100,'5.b Bilancio e infragruppo'!$T163)-J163</f>
        <v>0</v>
      </c>
      <c r="W163" s="71">
        <f>SUMIFS('5.c Dettaglio per partita'!$G$2:$G$100,'5.c Dettaglio per partita'!$A$2:$A$100,'5.b Bilancio e infragruppo'!W$4,'5.c Dettaglio per partita'!$E$2:$E$100,'5.b Bilancio e infragruppo'!$T163)-K163</f>
        <v>0</v>
      </c>
      <c r="X163" s="71">
        <f>SUMIFS('5.c Dettaglio per partita'!$G$2:$G$100,'5.c Dettaglio per partita'!$A$2:$A$100,'5.b Bilancio e infragruppo'!X$4,'5.c Dettaglio per partita'!$E$2:$E$100,'5.b Bilancio e infragruppo'!$T163)-L163</f>
        <v>0</v>
      </c>
      <c r="Y163" s="71">
        <f>SUMIFS('5.c Dettaglio per partita'!$G$2:$G$100,'5.c Dettaglio per partita'!$A$2:$A$100,'5.b Bilancio e infragruppo'!Y$4,'5.c Dettaglio per partita'!$E$2:$E$100,'5.b Bilancio e infragruppo'!$T163)-M163</f>
        <v>0</v>
      </c>
      <c r="Z163" s="71">
        <f>SUMIFS('5.c Dettaglio per partita'!$G$2:$G$100,'5.c Dettaglio per partita'!$A$2:$A$100,'5.b Bilancio e infragruppo'!Z$4,'5.c Dettaglio per partita'!$E$2:$E$100,'5.b Bilancio e infragruppo'!$T163)-N163</f>
        <v>0</v>
      </c>
      <c r="AA163" s="71">
        <f>SUMIFS('5.c Dettaglio per partita'!$G$2:$G$100,'5.c Dettaglio per partita'!$A$2:$A$100,'5.b Bilancio e infragruppo'!AA$4,'5.c Dettaglio per partita'!$E$2:$E$100,'5.b Bilancio e infragruppo'!$T163)-O163</f>
        <v>0</v>
      </c>
      <c r="AB163" s="71">
        <f>SUMIFS('5.c Dettaglio per partita'!$G$2:$G$100,'5.c Dettaglio per partita'!$A$2:$A$100,'5.b Bilancio e infragruppo'!AB$4,'5.c Dettaglio per partita'!$E$2:$E$100,'5.b Bilancio e infragruppo'!$T163)-P163</f>
        <v>0</v>
      </c>
      <c r="AC163" s="71">
        <f>SUMIFS('5.c Dettaglio per partita'!$G$2:$G$100,'5.c Dettaglio per partita'!$A$2:$A$100,'5.b Bilancio e infragruppo'!AC$4,'5.c Dettaglio per partita'!$E$2:$E$100,'5.b Bilancio e infragruppo'!$T163)-Q163</f>
        <v>0</v>
      </c>
      <c r="AD163" s="71">
        <f>SUMIFS('5.c Dettaglio per partita'!$G$2:$G$100,'5.c Dettaglio per partita'!$A$2:$A$100,'5.b Bilancio e infragruppo'!AD$4,'5.c Dettaglio per partita'!$E$2:$E$100,'5.b Bilancio e infragruppo'!$T163)-R163</f>
        <v>0</v>
      </c>
    </row>
    <row r="164" spans="2:30" x14ac:dyDescent="0.35">
      <c r="B164" s="337"/>
      <c r="C164" s="443">
        <v>7</v>
      </c>
      <c r="D164" s="444"/>
      <c r="E164" s="445" t="s">
        <v>439</v>
      </c>
      <c r="F164" s="441"/>
      <c r="G164" s="442"/>
      <c r="H164" s="334">
        <v>0</v>
      </c>
      <c r="I164" s="334">
        <v>0</v>
      </c>
      <c r="J164" s="334">
        <v>0</v>
      </c>
      <c r="K164" s="334">
        <v>0</v>
      </c>
      <c r="L164" s="334">
        <v>0</v>
      </c>
      <c r="M164" s="334">
        <v>0</v>
      </c>
      <c r="N164" s="334">
        <v>0</v>
      </c>
      <c r="O164" s="334">
        <v>0</v>
      </c>
      <c r="P164" s="334">
        <v>0</v>
      </c>
      <c r="Q164" s="334">
        <v>0</v>
      </c>
      <c r="R164" s="335">
        <v>0</v>
      </c>
      <c r="S164" s="336">
        <f t="shared" si="37"/>
        <v>0</v>
      </c>
      <c r="T164" s="23" t="s">
        <v>440</v>
      </c>
      <c r="U164" s="71">
        <f>SUMIFS('5.c Dettaglio per partita'!$G$2:$G$100,'5.c Dettaglio per partita'!$A$2:$A$100,'5.b Bilancio e infragruppo'!U$4,'5.c Dettaglio per partita'!$E$2:$E$100,'5.b Bilancio e infragruppo'!$T164)-I164</f>
        <v>0</v>
      </c>
      <c r="V164" s="71">
        <f>SUMIFS('5.c Dettaglio per partita'!$G$2:$G$100,'5.c Dettaglio per partita'!$A$2:$A$100,'5.b Bilancio e infragruppo'!V$4,'5.c Dettaglio per partita'!$E$2:$E$100,'5.b Bilancio e infragruppo'!$T164)-J164</f>
        <v>0</v>
      </c>
      <c r="W164" s="71">
        <f>SUMIFS('5.c Dettaglio per partita'!$G$2:$G$100,'5.c Dettaglio per partita'!$A$2:$A$100,'5.b Bilancio e infragruppo'!W$4,'5.c Dettaglio per partita'!$E$2:$E$100,'5.b Bilancio e infragruppo'!$T164)-K164</f>
        <v>0</v>
      </c>
      <c r="X164" s="71">
        <f>SUMIFS('5.c Dettaglio per partita'!$G$2:$G$100,'5.c Dettaglio per partita'!$A$2:$A$100,'5.b Bilancio e infragruppo'!X$4,'5.c Dettaglio per partita'!$E$2:$E$100,'5.b Bilancio e infragruppo'!$T164)-L164</f>
        <v>0</v>
      </c>
      <c r="Y164" s="71">
        <f>SUMIFS('5.c Dettaglio per partita'!$G$2:$G$100,'5.c Dettaglio per partita'!$A$2:$A$100,'5.b Bilancio e infragruppo'!Y$4,'5.c Dettaglio per partita'!$E$2:$E$100,'5.b Bilancio e infragruppo'!$T164)-M164</f>
        <v>0</v>
      </c>
      <c r="Z164" s="71">
        <f>SUMIFS('5.c Dettaglio per partita'!$G$2:$G$100,'5.c Dettaglio per partita'!$A$2:$A$100,'5.b Bilancio e infragruppo'!Z$4,'5.c Dettaglio per partita'!$E$2:$E$100,'5.b Bilancio e infragruppo'!$T164)-N164</f>
        <v>0</v>
      </c>
      <c r="AA164" s="71">
        <f>SUMIFS('5.c Dettaglio per partita'!$G$2:$G$100,'5.c Dettaglio per partita'!$A$2:$A$100,'5.b Bilancio e infragruppo'!AA$4,'5.c Dettaglio per partita'!$E$2:$E$100,'5.b Bilancio e infragruppo'!$T164)-O164</f>
        <v>0</v>
      </c>
      <c r="AB164" s="71">
        <f>SUMIFS('5.c Dettaglio per partita'!$G$2:$G$100,'5.c Dettaglio per partita'!$A$2:$A$100,'5.b Bilancio e infragruppo'!AB$4,'5.c Dettaglio per partita'!$E$2:$E$100,'5.b Bilancio e infragruppo'!$T164)-P164</f>
        <v>0</v>
      </c>
      <c r="AC164" s="71">
        <f>SUMIFS('5.c Dettaglio per partita'!$G$2:$G$100,'5.c Dettaglio per partita'!$A$2:$A$100,'5.b Bilancio e infragruppo'!AC$4,'5.c Dettaglio per partita'!$E$2:$E$100,'5.b Bilancio e infragruppo'!$T164)-Q164</f>
        <v>0</v>
      </c>
      <c r="AD164" s="71">
        <f>SUMIFS('5.c Dettaglio per partita'!$G$2:$G$100,'5.c Dettaglio per partita'!$A$2:$A$100,'5.b Bilancio e infragruppo'!AD$4,'5.c Dettaglio per partita'!$E$2:$E$100,'5.b Bilancio e infragruppo'!$T164)-R164</f>
        <v>0</v>
      </c>
    </row>
    <row r="165" spans="2:30" ht="17.25" customHeight="1" x14ac:dyDescent="0.35">
      <c r="B165" s="415"/>
      <c r="C165" s="416"/>
      <c r="D165" s="417"/>
      <c r="E165" s="470" t="s">
        <v>441</v>
      </c>
      <c r="F165" s="459"/>
      <c r="G165" s="460"/>
      <c r="H165" s="421">
        <f>SUM(H158:H164)</f>
        <v>0</v>
      </c>
      <c r="I165" s="421">
        <f t="shared" ref="I165:R165" si="42">SUM(I158:I164)</f>
        <v>0</v>
      </c>
      <c r="J165" s="421">
        <f t="shared" si="42"/>
        <v>0</v>
      </c>
      <c r="K165" s="421">
        <f t="shared" si="42"/>
        <v>0</v>
      </c>
      <c r="L165" s="421">
        <f t="shared" si="42"/>
        <v>0</v>
      </c>
      <c r="M165" s="421">
        <f t="shared" si="42"/>
        <v>0</v>
      </c>
      <c r="N165" s="421">
        <f t="shared" si="42"/>
        <v>0</v>
      </c>
      <c r="O165" s="421">
        <f t="shared" si="42"/>
        <v>0</v>
      </c>
      <c r="P165" s="421">
        <f t="shared" si="42"/>
        <v>0</v>
      </c>
      <c r="Q165" s="421">
        <f t="shared" si="42"/>
        <v>0</v>
      </c>
      <c r="R165" s="422">
        <f t="shared" si="42"/>
        <v>0</v>
      </c>
      <c r="S165" s="423">
        <f t="shared" si="37"/>
        <v>0</v>
      </c>
    </row>
    <row r="166" spans="2:30" ht="3.75" customHeight="1" x14ac:dyDescent="0.35">
      <c r="B166" s="569"/>
      <c r="C166" s="569"/>
      <c r="D166" s="75"/>
      <c r="E166" s="570"/>
      <c r="F166" s="275"/>
      <c r="G166" s="275"/>
      <c r="H166" s="487"/>
      <c r="I166" s="487"/>
      <c r="J166" s="487"/>
      <c r="K166" s="487"/>
      <c r="L166" s="487"/>
      <c r="M166" s="487"/>
      <c r="N166" s="487"/>
      <c r="O166" s="487"/>
      <c r="P166" s="487"/>
      <c r="Q166" s="487"/>
      <c r="R166" s="487"/>
      <c r="S166" s="488"/>
    </row>
    <row r="167" spans="2:30" ht="15" customHeight="1" x14ac:dyDescent="0.35">
      <c r="B167" s="238" t="s">
        <v>442</v>
      </c>
      <c r="C167" s="239"/>
      <c r="D167" s="239"/>
      <c r="E167" s="240"/>
      <c r="F167" s="490"/>
      <c r="G167" s="490"/>
      <c r="H167" s="491"/>
      <c r="I167" s="491"/>
      <c r="J167" s="491"/>
      <c r="K167" s="491"/>
      <c r="L167" s="491"/>
      <c r="M167" s="491"/>
      <c r="N167" s="491"/>
      <c r="O167" s="491"/>
      <c r="P167" s="491"/>
      <c r="Q167" s="491"/>
      <c r="R167" s="491"/>
      <c r="S167" s="492">
        <f t="shared" si="37"/>
        <v>0</v>
      </c>
    </row>
    <row r="168" spans="2:30" ht="15" customHeight="1" x14ac:dyDescent="0.35">
      <c r="B168" s="263"/>
      <c r="C168" s="264"/>
      <c r="D168" s="264"/>
      <c r="E168" s="265"/>
      <c r="F168" s="490"/>
      <c r="G168" s="490"/>
      <c r="H168" s="491"/>
      <c r="I168" s="491"/>
      <c r="J168" s="491"/>
      <c r="K168" s="491"/>
      <c r="L168" s="491"/>
      <c r="M168" s="491"/>
      <c r="N168" s="491"/>
      <c r="O168" s="491"/>
      <c r="P168" s="491"/>
      <c r="Q168" s="491"/>
      <c r="R168" s="491"/>
      <c r="S168" s="492">
        <f t="shared" si="37"/>
        <v>0</v>
      </c>
    </row>
    <row r="169" spans="2:30" ht="3.75" customHeight="1" x14ac:dyDescent="0.35">
      <c r="B169" s="571"/>
      <c r="C169" s="572"/>
      <c r="D169" s="280"/>
      <c r="E169" s="281"/>
      <c r="F169" s="282"/>
      <c r="G169" s="282"/>
      <c r="H169" s="495"/>
      <c r="I169" s="495"/>
      <c r="J169" s="495"/>
      <c r="K169" s="495"/>
      <c r="L169" s="495"/>
      <c r="M169" s="495"/>
      <c r="N169" s="495"/>
      <c r="O169" s="495"/>
      <c r="P169" s="495"/>
      <c r="Q169" s="495"/>
      <c r="R169" s="495"/>
      <c r="S169" s="496"/>
    </row>
    <row r="170" spans="2:30" x14ac:dyDescent="0.35">
      <c r="B170" s="497"/>
      <c r="C170" s="498"/>
      <c r="D170" s="499"/>
      <c r="E170" s="313" t="s">
        <v>443</v>
      </c>
      <c r="F170" s="573"/>
      <c r="G170" s="574"/>
      <c r="H170" s="575"/>
      <c r="I170" s="575"/>
      <c r="J170" s="575"/>
      <c r="K170" s="575"/>
      <c r="L170" s="575"/>
      <c r="M170" s="575"/>
      <c r="N170" s="575"/>
      <c r="O170" s="575"/>
      <c r="P170" s="575"/>
      <c r="Q170" s="575"/>
      <c r="R170" s="576"/>
      <c r="S170" s="577">
        <f t="shared" si="37"/>
        <v>0</v>
      </c>
    </row>
    <row r="171" spans="2:30" x14ac:dyDescent="0.35">
      <c r="B171" s="339"/>
      <c r="C171" s="338">
        <v>1</v>
      </c>
      <c r="D171" s="330"/>
      <c r="E171" s="331" t="s">
        <v>444</v>
      </c>
      <c r="F171" s="578"/>
      <c r="G171" s="579"/>
      <c r="H171" s="580">
        <v>0</v>
      </c>
      <c r="I171" s="580">
        <v>0</v>
      </c>
      <c r="J171" s="580">
        <v>0</v>
      </c>
      <c r="K171" s="580">
        <v>0</v>
      </c>
      <c r="L171" s="580">
        <v>0</v>
      </c>
      <c r="M171" s="580">
        <v>0</v>
      </c>
      <c r="N171" s="580">
        <v>0</v>
      </c>
      <c r="O171" s="580">
        <v>0</v>
      </c>
      <c r="P171" s="580">
        <v>0</v>
      </c>
      <c r="Q171" s="580">
        <v>0</v>
      </c>
      <c r="R171" s="581">
        <v>0</v>
      </c>
      <c r="S171" s="582">
        <f t="shared" si="37"/>
        <v>0</v>
      </c>
      <c r="T171" s="23" t="s">
        <v>445</v>
      </c>
      <c r="U171" s="71">
        <f>SUMIFS('5.c Dettaglio per partita'!$G$2:$G$100,'5.c Dettaglio per partita'!$A$2:$A$100,'5.b Bilancio e infragruppo'!U$4,'5.c Dettaglio per partita'!$E$2:$E$100,'5.b Bilancio e infragruppo'!$T171)-I171</f>
        <v>0</v>
      </c>
      <c r="V171" s="71">
        <f>SUMIFS('5.c Dettaglio per partita'!$G$2:$G$100,'5.c Dettaglio per partita'!$A$2:$A$100,'5.b Bilancio e infragruppo'!V$4,'5.c Dettaglio per partita'!$E$2:$E$100,'5.b Bilancio e infragruppo'!$T171)-J171</f>
        <v>0</v>
      </c>
      <c r="W171" s="71">
        <f>SUMIFS('5.c Dettaglio per partita'!$G$2:$G$100,'5.c Dettaglio per partita'!$A$2:$A$100,'5.b Bilancio e infragruppo'!W$4,'5.c Dettaglio per partita'!$E$2:$E$100,'5.b Bilancio e infragruppo'!$T171)-K171</f>
        <v>0</v>
      </c>
      <c r="X171" s="71">
        <f>SUMIFS('5.c Dettaglio per partita'!$G$2:$G$100,'5.c Dettaglio per partita'!$A$2:$A$100,'5.b Bilancio e infragruppo'!X$4,'5.c Dettaglio per partita'!$E$2:$E$100,'5.b Bilancio e infragruppo'!$T171)-L171</f>
        <v>0</v>
      </c>
      <c r="Y171" s="71">
        <f>SUMIFS('5.c Dettaglio per partita'!$G$2:$G$100,'5.c Dettaglio per partita'!$A$2:$A$100,'5.b Bilancio e infragruppo'!Y$4,'5.c Dettaglio per partita'!$E$2:$E$100,'5.b Bilancio e infragruppo'!$T171)-M171</f>
        <v>0</v>
      </c>
      <c r="Z171" s="71">
        <f>SUMIFS('5.c Dettaglio per partita'!$G$2:$G$100,'5.c Dettaglio per partita'!$A$2:$A$100,'5.b Bilancio e infragruppo'!Z$4,'5.c Dettaglio per partita'!$E$2:$E$100,'5.b Bilancio e infragruppo'!$T171)-N171</f>
        <v>0</v>
      </c>
      <c r="AA171" s="71">
        <f>SUMIFS('5.c Dettaglio per partita'!$G$2:$G$100,'5.c Dettaglio per partita'!$A$2:$A$100,'5.b Bilancio e infragruppo'!AA$4,'5.c Dettaglio per partita'!$E$2:$E$100,'5.b Bilancio e infragruppo'!$T171)-O171</f>
        <v>0</v>
      </c>
      <c r="AB171" s="71">
        <f>SUMIFS('5.c Dettaglio per partita'!$G$2:$G$100,'5.c Dettaglio per partita'!$A$2:$A$100,'5.b Bilancio e infragruppo'!AB$4,'5.c Dettaglio per partita'!$E$2:$E$100,'5.b Bilancio e infragruppo'!$T171)-P171</f>
        <v>0</v>
      </c>
      <c r="AC171" s="71">
        <f>SUMIFS('5.c Dettaglio per partita'!$G$2:$G$100,'5.c Dettaglio per partita'!$A$2:$A$100,'5.b Bilancio e infragruppo'!AC$4,'5.c Dettaglio per partita'!$E$2:$E$100,'5.b Bilancio e infragruppo'!$T171)-Q171</f>
        <v>0</v>
      </c>
      <c r="AD171" s="71">
        <f>SUMIFS('5.c Dettaglio per partita'!$G$2:$G$100,'5.c Dettaglio per partita'!$A$2:$A$100,'5.b Bilancio e infragruppo'!AD$4,'5.c Dettaglio per partita'!$E$2:$E$100,'5.b Bilancio e infragruppo'!$T171)-R171</f>
        <v>0</v>
      </c>
    </row>
    <row r="172" spans="2:30" x14ac:dyDescent="0.35">
      <c r="B172" s="337"/>
      <c r="C172" s="443">
        <v>2</v>
      </c>
      <c r="D172" s="444"/>
      <c r="E172" s="445" t="s">
        <v>446</v>
      </c>
      <c r="F172" s="441"/>
      <c r="G172" s="442"/>
      <c r="H172" s="583">
        <v>0</v>
      </c>
      <c r="I172" s="583">
        <v>0</v>
      </c>
      <c r="J172" s="583">
        <v>0</v>
      </c>
      <c r="K172" s="583">
        <v>0</v>
      </c>
      <c r="L172" s="583">
        <v>0</v>
      </c>
      <c r="M172" s="583">
        <v>0</v>
      </c>
      <c r="N172" s="583">
        <v>0</v>
      </c>
      <c r="O172" s="583">
        <v>0</v>
      </c>
      <c r="P172" s="583">
        <v>0</v>
      </c>
      <c r="Q172" s="583">
        <v>0</v>
      </c>
      <c r="R172" s="584">
        <v>0</v>
      </c>
      <c r="S172" s="585">
        <f t="shared" si="37"/>
        <v>0</v>
      </c>
      <c r="T172" s="23" t="s">
        <v>447</v>
      </c>
      <c r="U172" s="71">
        <f>SUMIFS('5.c Dettaglio per partita'!$G$2:$G$100,'5.c Dettaglio per partita'!$A$2:$A$100,'5.b Bilancio e infragruppo'!U$4,'5.c Dettaglio per partita'!$E$2:$E$100,'5.b Bilancio e infragruppo'!$T172)-I172</f>
        <v>0</v>
      </c>
      <c r="V172" s="71">
        <f>SUMIFS('5.c Dettaglio per partita'!$G$2:$G$100,'5.c Dettaglio per partita'!$A$2:$A$100,'5.b Bilancio e infragruppo'!V$4,'5.c Dettaglio per partita'!$E$2:$E$100,'5.b Bilancio e infragruppo'!$T172)-J172</f>
        <v>0</v>
      </c>
      <c r="W172" s="71">
        <f>SUMIFS('5.c Dettaglio per partita'!$G$2:$G$100,'5.c Dettaglio per partita'!$A$2:$A$100,'5.b Bilancio e infragruppo'!W$4,'5.c Dettaglio per partita'!$E$2:$E$100,'5.b Bilancio e infragruppo'!$T172)-K172</f>
        <v>0</v>
      </c>
      <c r="X172" s="71">
        <f>SUMIFS('5.c Dettaglio per partita'!$G$2:$G$100,'5.c Dettaglio per partita'!$A$2:$A$100,'5.b Bilancio e infragruppo'!X$4,'5.c Dettaglio per partita'!$E$2:$E$100,'5.b Bilancio e infragruppo'!$T172)-L172</f>
        <v>0</v>
      </c>
      <c r="Y172" s="71">
        <f>SUMIFS('5.c Dettaglio per partita'!$G$2:$G$100,'5.c Dettaglio per partita'!$A$2:$A$100,'5.b Bilancio e infragruppo'!Y$4,'5.c Dettaglio per partita'!$E$2:$E$100,'5.b Bilancio e infragruppo'!$T172)-M172</f>
        <v>0</v>
      </c>
      <c r="Z172" s="71">
        <f>SUMIFS('5.c Dettaglio per partita'!$G$2:$G$100,'5.c Dettaglio per partita'!$A$2:$A$100,'5.b Bilancio e infragruppo'!Z$4,'5.c Dettaglio per partita'!$E$2:$E$100,'5.b Bilancio e infragruppo'!$T172)-N172</f>
        <v>0</v>
      </c>
      <c r="AA172" s="71">
        <f>SUMIFS('5.c Dettaglio per partita'!$G$2:$G$100,'5.c Dettaglio per partita'!$A$2:$A$100,'5.b Bilancio e infragruppo'!AA$4,'5.c Dettaglio per partita'!$E$2:$E$100,'5.b Bilancio e infragruppo'!$T172)-O172</f>
        <v>0</v>
      </c>
      <c r="AB172" s="71">
        <f>SUMIFS('5.c Dettaglio per partita'!$G$2:$G$100,'5.c Dettaglio per partita'!$A$2:$A$100,'5.b Bilancio e infragruppo'!AB$4,'5.c Dettaglio per partita'!$E$2:$E$100,'5.b Bilancio e infragruppo'!$T172)-P172</f>
        <v>0</v>
      </c>
      <c r="AC172" s="71">
        <f>SUMIFS('5.c Dettaglio per partita'!$G$2:$G$100,'5.c Dettaglio per partita'!$A$2:$A$100,'5.b Bilancio e infragruppo'!AC$4,'5.c Dettaglio per partita'!$E$2:$E$100,'5.b Bilancio e infragruppo'!$T172)-Q172</f>
        <v>0</v>
      </c>
      <c r="AD172" s="71">
        <f>SUMIFS('5.c Dettaglio per partita'!$G$2:$G$100,'5.c Dettaglio per partita'!$A$2:$A$100,'5.b Bilancio e infragruppo'!AD$4,'5.c Dettaglio per partita'!$E$2:$E$100,'5.b Bilancio e infragruppo'!$T172)-R172</f>
        <v>0</v>
      </c>
    </row>
    <row r="173" spans="2:30" x14ac:dyDescent="0.35">
      <c r="B173" s="337"/>
      <c r="C173" s="443">
        <v>3</v>
      </c>
      <c r="D173" s="444"/>
      <c r="E173" s="445" t="s">
        <v>448</v>
      </c>
      <c r="F173" s="441"/>
      <c r="G173" s="442"/>
      <c r="H173" s="586">
        <f>+SUM(H174:H176)</f>
        <v>0</v>
      </c>
      <c r="I173" s="586">
        <f t="shared" ref="I173:P173" si="43">+SUM(I174:I176)</f>
        <v>0</v>
      </c>
      <c r="J173" s="586">
        <f t="shared" si="43"/>
        <v>0</v>
      </c>
      <c r="K173" s="586">
        <f t="shared" si="43"/>
        <v>0</v>
      </c>
      <c r="L173" s="586">
        <f t="shared" si="43"/>
        <v>0</v>
      </c>
      <c r="M173" s="586">
        <f t="shared" ref="M173:N173" si="44">+SUM(M174:M176)</f>
        <v>0</v>
      </c>
      <c r="N173" s="586">
        <f t="shared" si="44"/>
        <v>0</v>
      </c>
      <c r="O173" s="586">
        <f t="shared" si="43"/>
        <v>0</v>
      </c>
      <c r="P173" s="586">
        <f t="shared" si="43"/>
        <v>0</v>
      </c>
      <c r="Q173" s="586">
        <f t="shared" ref="Q173:R173" si="45">+SUM(Q174:Q176)</f>
        <v>0</v>
      </c>
      <c r="R173" s="587">
        <f t="shared" si="45"/>
        <v>0</v>
      </c>
      <c r="S173" s="588">
        <f t="shared" si="37"/>
        <v>0</v>
      </c>
      <c r="U173" s="71"/>
      <c r="V173" s="71"/>
      <c r="W173" s="71"/>
      <c r="X173" s="71"/>
      <c r="Y173" s="71"/>
      <c r="Z173" s="71"/>
      <c r="AA173" s="71"/>
      <c r="AB173" s="71"/>
      <c r="AC173" s="71"/>
      <c r="AD173" s="71"/>
    </row>
    <row r="174" spans="2:30" x14ac:dyDescent="0.35">
      <c r="B174" s="400"/>
      <c r="C174" s="401"/>
      <c r="D174" s="402" t="s">
        <v>179</v>
      </c>
      <c r="E174" s="403" t="s">
        <v>449</v>
      </c>
      <c r="F174" s="407"/>
      <c r="G174" s="408" t="s">
        <v>450</v>
      </c>
      <c r="H174" s="589">
        <v>0</v>
      </c>
      <c r="I174" s="589">
        <v>0</v>
      </c>
      <c r="J174" s="589">
        <v>0</v>
      </c>
      <c r="K174" s="589">
        <v>0</v>
      </c>
      <c r="L174" s="589">
        <v>0</v>
      </c>
      <c r="M174" s="589">
        <v>0</v>
      </c>
      <c r="N174" s="589">
        <v>0</v>
      </c>
      <c r="O174" s="589">
        <v>0</v>
      </c>
      <c r="P174" s="589">
        <v>0</v>
      </c>
      <c r="Q174" s="589">
        <v>0</v>
      </c>
      <c r="R174" s="590">
        <v>0</v>
      </c>
      <c r="S174" s="591">
        <f t="shared" si="37"/>
        <v>0</v>
      </c>
      <c r="T174" s="23" t="s">
        <v>451</v>
      </c>
      <c r="U174" s="71">
        <f>SUMIFS('5.c Dettaglio per partita'!$G$2:$G$100,'5.c Dettaglio per partita'!$A$2:$A$100,'5.b Bilancio e infragruppo'!U$4,'5.c Dettaglio per partita'!$E$2:$E$100,'5.b Bilancio e infragruppo'!$T174)-I174</f>
        <v>0</v>
      </c>
      <c r="V174" s="71">
        <f>SUMIFS('5.c Dettaglio per partita'!$G$2:$G$100,'5.c Dettaglio per partita'!$A$2:$A$100,'5.b Bilancio e infragruppo'!V$4,'5.c Dettaglio per partita'!$E$2:$E$100,'5.b Bilancio e infragruppo'!$T174)-J174</f>
        <v>0</v>
      </c>
      <c r="W174" s="71">
        <f>SUMIFS('5.c Dettaglio per partita'!$G$2:$G$100,'5.c Dettaglio per partita'!$A$2:$A$100,'5.b Bilancio e infragruppo'!W$4,'5.c Dettaglio per partita'!$E$2:$E$100,'5.b Bilancio e infragruppo'!$T174)-K174</f>
        <v>0</v>
      </c>
      <c r="X174" s="71">
        <f>SUMIFS('5.c Dettaglio per partita'!$G$2:$G$100,'5.c Dettaglio per partita'!$A$2:$A$100,'5.b Bilancio e infragruppo'!X$4,'5.c Dettaglio per partita'!$E$2:$E$100,'5.b Bilancio e infragruppo'!$T174)-L174</f>
        <v>0</v>
      </c>
      <c r="Y174" s="71">
        <f>SUMIFS('5.c Dettaglio per partita'!$G$2:$G$100,'5.c Dettaglio per partita'!$A$2:$A$100,'5.b Bilancio e infragruppo'!Y$4,'5.c Dettaglio per partita'!$E$2:$E$100,'5.b Bilancio e infragruppo'!$T174)-M174</f>
        <v>0</v>
      </c>
      <c r="Z174" s="71">
        <f>SUMIFS('5.c Dettaglio per partita'!$G$2:$G$100,'5.c Dettaglio per partita'!$A$2:$A$100,'5.b Bilancio e infragruppo'!Z$4,'5.c Dettaglio per partita'!$E$2:$E$100,'5.b Bilancio e infragruppo'!$T174)-N174</f>
        <v>0</v>
      </c>
      <c r="AA174" s="71">
        <f>SUMIFS('5.c Dettaglio per partita'!$G$2:$G$100,'5.c Dettaglio per partita'!$A$2:$A$100,'5.b Bilancio e infragruppo'!AA$4,'5.c Dettaglio per partita'!$E$2:$E$100,'5.b Bilancio e infragruppo'!$T174)-O174</f>
        <v>0</v>
      </c>
      <c r="AB174" s="71">
        <f>SUMIFS('5.c Dettaglio per partita'!$G$2:$G$100,'5.c Dettaglio per partita'!$A$2:$A$100,'5.b Bilancio e infragruppo'!AB$4,'5.c Dettaglio per partita'!$E$2:$E$100,'5.b Bilancio e infragruppo'!$T174)-P174</f>
        <v>0</v>
      </c>
      <c r="AC174" s="71">
        <f>SUMIFS('5.c Dettaglio per partita'!$G$2:$G$100,'5.c Dettaglio per partita'!$A$2:$A$100,'5.b Bilancio e infragruppo'!AC$4,'5.c Dettaglio per partita'!$E$2:$E$100,'5.b Bilancio e infragruppo'!$T174)-Q174</f>
        <v>0</v>
      </c>
      <c r="AD174" s="71">
        <f>SUMIFS('5.c Dettaglio per partita'!$G$2:$G$100,'5.c Dettaglio per partita'!$A$2:$A$100,'5.b Bilancio e infragruppo'!AD$4,'5.c Dettaglio per partita'!$E$2:$E$100,'5.b Bilancio e infragruppo'!$T174)-R174</f>
        <v>0</v>
      </c>
    </row>
    <row r="175" spans="2:30" x14ac:dyDescent="0.35">
      <c r="B175" s="400"/>
      <c r="C175" s="401"/>
      <c r="D175" s="402" t="s">
        <v>219</v>
      </c>
      <c r="E175" s="406" t="s">
        <v>452</v>
      </c>
      <c r="F175" s="407"/>
      <c r="G175" s="408" t="s">
        <v>453</v>
      </c>
      <c r="H175" s="589">
        <v>0</v>
      </c>
      <c r="I175" s="589">
        <v>0</v>
      </c>
      <c r="J175" s="589">
        <v>0</v>
      </c>
      <c r="K175" s="589">
        <v>0</v>
      </c>
      <c r="L175" s="589">
        <v>0</v>
      </c>
      <c r="M175" s="589">
        <v>0</v>
      </c>
      <c r="N175" s="589">
        <v>0</v>
      </c>
      <c r="O175" s="589">
        <v>0</v>
      </c>
      <c r="P175" s="589">
        <v>0</v>
      </c>
      <c r="Q175" s="589">
        <v>0</v>
      </c>
      <c r="R175" s="590">
        <v>0</v>
      </c>
      <c r="S175" s="591">
        <f t="shared" si="37"/>
        <v>0</v>
      </c>
      <c r="T175" s="23" t="s">
        <v>454</v>
      </c>
      <c r="U175" s="71">
        <f>SUMIFS('5.c Dettaglio per partita'!$G$2:$G$100,'5.c Dettaglio per partita'!$A$2:$A$100,'5.b Bilancio e infragruppo'!U$4,'5.c Dettaglio per partita'!$E$2:$E$100,'5.b Bilancio e infragruppo'!$T175)-I175</f>
        <v>0</v>
      </c>
      <c r="V175" s="71">
        <f>SUMIFS('5.c Dettaglio per partita'!$G$2:$G$100,'5.c Dettaglio per partita'!$A$2:$A$100,'5.b Bilancio e infragruppo'!V$4,'5.c Dettaglio per partita'!$E$2:$E$100,'5.b Bilancio e infragruppo'!$T175)-J175</f>
        <v>0</v>
      </c>
      <c r="W175" s="71">
        <f>SUMIFS('5.c Dettaglio per partita'!$G$2:$G$100,'5.c Dettaglio per partita'!$A$2:$A$100,'5.b Bilancio e infragruppo'!W$4,'5.c Dettaglio per partita'!$E$2:$E$100,'5.b Bilancio e infragruppo'!$T175)-K175</f>
        <v>0</v>
      </c>
      <c r="X175" s="71">
        <f>SUMIFS('5.c Dettaglio per partita'!$G$2:$G$100,'5.c Dettaglio per partita'!$A$2:$A$100,'5.b Bilancio e infragruppo'!X$4,'5.c Dettaglio per partita'!$E$2:$E$100,'5.b Bilancio e infragruppo'!$T175)-L175</f>
        <v>0</v>
      </c>
      <c r="Y175" s="71">
        <f>SUMIFS('5.c Dettaglio per partita'!$G$2:$G$100,'5.c Dettaglio per partita'!$A$2:$A$100,'5.b Bilancio e infragruppo'!Y$4,'5.c Dettaglio per partita'!$E$2:$E$100,'5.b Bilancio e infragruppo'!$T175)-M175</f>
        <v>0</v>
      </c>
      <c r="Z175" s="71">
        <f>SUMIFS('5.c Dettaglio per partita'!$G$2:$G$100,'5.c Dettaglio per partita'!$A$2:$A$100,'5.b Bilancio e infragruppo'!Z$4,'5.c Dettaglio per partita'!$E$2:$E$100,'5.b Bilancio e infragruppo'!$T175)-N175</f>
        <v>0</v>
      </c>
      <c r="AA175" s="71">
        <f>SUMIFS('5.c Dettaglio per partita'!$G$2:$G$100,'5.c Dettaglio per partita'!$A$2:$A$100,'5.b Bilancio e infragruppo'!AA$4,'5.c Dettaglio per partita'!$E$2:$E$100,'5.b Bilancio e infragruppo'!$T175)-O175</f>
        <v>0</v>
      </c>
      <c r="AB175" s="71">
        <f>SUMIFS('5.c Dettaglio per partita'!$G$2:$G$100,'5.c Dettaglio per partita'!$A$2:$A$100,'5.b Bilancio e infragruppo'!AB$4,'5.c Dettaglio per partita'!$E$2:$E$100,'5.b Bilancio e infragruppo'!$T175)-P175</f>
        <v>0</v>
      </c>
      <c r="AC175" s="71">
        <f>SUMIFS('5.c Dettaglio per partita'!$G$2:$G$100,'5.c Dettaglio per partita'!$A$2:$A$100,'5.b Bilancio e infragruppo'!AC$4,'5.c Dettaglio per partita'!$E$2:$E$100,'5.b Bilancio e infragruppo'!$T175)-Q175</f>
        <v>0</v>
      </c>
      <c r="AD175" s="71">
        <f>SUMIFS('5.c Dettaglio per partita'!$G$2:$G$100,'5.c Dettaglio per partita'!$A$2:$A$100,'5.b Bilancio e infragruppo'!AD$4,'5.c Dettaglio per partita'!$E$2:$E$100,'5.b Bilancio e infragruppo'!$T175)-R175</f>
        <v>0</v>
      </c>
    </row>
    <row r="176" spans="2:30" x14ac:dyDescent="0.35">
      <c r="B176" s="400"/>
      <c r="C176" s="401"/>
      <c r="D176" s="402" t="s">
        <v>223</v>
      </c>
      <c r="E176" s="403" t="s">
        <v>455</v>
      </c>
      <c r="F176" s="407"/>
      <c r="G176" s="408"/>
      <c r="H176" s="589">
        <v>0</v>
      </c>
      <c r="I176" s="589">
        <v>0</v>
      </c>
      <c r="J176" s="589">
        <v>0</v>
      </c>
      <c r="K176" s="589">
        <v>0</v>
      </c>
      <c r="L176" s="589">
        <v>0</v>
      </c>
      <c r="M176" s="589">
        <v>0</v>
      </c>
      <c r="N176" s="589">
        <v>0</v>
      </c>
      <c r="O176" s="589">
        <v>0</v>
      </c>
      <c r="P176" s="589">
        <v>0</v>
      </c>
      <c r="Q176" s="589">
        <v>0</v>
      </c>
      <c r="R176" s="590">
        <v>0</v>
      </c>
      <c r="S176" s="591">
        <f t="shared" si="37"/>
        <v>0</v>
      </c>
      <c r="T176" s="23" t="s">
        <v>456</v>
      </c>
      <c r="U176" s="71">
        <f>SUMIFS('5.c Dettaglio per partita'!$G$2:$G$100,'5.c Dettaglio per partita'!$A$2:$A$100,'5.b Bilancio e infragruppo'!U$4,'5.c Dettaglio per partita'!$E$2:$E$100,'5.b Bilancio e infragruppo'!$T176)-I176</f>
        <v>0</v>
      </c>
      <c r="V176" s="71">
        <f>SUMIFS('5.c Dettaglio per partita'!$G$2:$G$100,'5.c Dettaglio per partita'!$A$2:$A$100,'5.b Bilancio e infragruppo'!V$4,'5.c Dettaglio per partita'!$E$2:$E$100,'5.b Bilancio e infragruppo'!$T176)-J176</f>
        <v>0</v>
      </c>
      <c r="W176" s="71">
        <f>SUMIFS('5.c Dettaglio per partita'!$G$2:$G$100,'5.c Dettaglio per partita'!$A$2:$A$100,'5.b Bilancio e infragruppo'!W$4,'5.c Dettaglio per partita'!$E$2:$E$100,'5.b Bilancio e infragruppo'!$T176)-K176</f>
        <v>0</v>
      </c>
      <c r="X176" s="71">
        <f>SUMIFS('5.c Dettaglio per partita'!$G$2:$G$100,'5.c Dettaglio per partita'!$A$2:$A$100,'5.b Bilancio e infragruppo'!X$4,'5.c Dettaglio per partita'!$E$2:$E$100,'5.b Bilancio e infragruppo'!$T176)-L176</f>
        <v>0</v>
      </c>
      <c r="Y176" s="71">
        <f>SUMIFS('5.c Dettaglio per partita'!$G$2:$G$100,'5.c Dettaglio per partita'!$A$2:$A$100,'5.b Bilancio e infragruppo'!Y$4,'5.c Dettaglio per partita'!$E$2:$E$100,'5.b Bilancio e infragruppo'!$T176)-M176</f>
        <v>0</v>
      </c>
      <c r="Z176" s="71">
        <f>SUMIFS('5.c Dettaglio per partita'!$G$2:$G$100,'5.c Dettaglio per partita'!$A$2:$A$100,'5.b Bilancio e infragruppo'!Z$4,'5.c Dettaglio per partita'!$E$2:$E$100,'5.b Bilancio e infragruppo'!$T176)-N176</f>
        <v>0</v>
      </c>
      <c r="AA176" s="71">
        <f>SUMIFS('5.c Dettaglio per partita'!$G$2:$G$100,'5.c Dettaglio per partita'!$A$2:$A$100,'5.b Bilancio e infragruppo'!AA$4,'5.c Dettaglio per partita'!$E$2:$E$100,'5.b Bilancio e infragruppo'!$T176)-O176</f>
        <v>0</v>
      </c>
      <c r="AB176" s="71">
        <f>SUMIFS('5.c Dettaglio per partita'!$G$2:$G$100,'5.c Dettaglio per partita'!$A$2:$A$100,'5.b Bilancio e infragruppo'!AB$4,'5.c Dettaglio per partita'!$E$2:$E$100,'5.b Bilancio e infragruppo'!$T176)-P176</f>
        <v>0</v>
      </c>
      <c r="AC176" s="71">
        <f>SUMIFS('5.c Dettaglio per partita'!$G$2:$G$100,'5.c Dettaglio per partita'!$A$2:$A$100,'5.b Bilancio e infragruppo'!AC$4,'5.c Dettaglio per partita'!$E$2:$E$100,'5.b Bilancio e infragruppo'!$T176)-Q176</f>
        <v>0</v>
      </c>
      <c r="AD176" s="71">
        <f>SUMIFS('5.c Dettaglio per partita'!$G$2:$G$100,'5.c Dettaglio per partita'!$A$2:$A$100,'5.b Bilancio e infragruppo'!AD$4,'5.c Dettaglio per partita'!$E$2:$E$100,'5.b Bilancio e infragruppo'!$T176)-R176</f>
        <v>0</v>
      </c>
    </row>
    <row r="177" spans="2:30" x14ac:dyDescent="0.35">
      <c r="B177" s="337"/>
      <c r="C177" s="443">
        <v>4</v>
      </c>
      <c r="D177" s="444"/>
      <c r="E177" s="445" t="s">
        <v>457</v>
      </c>
      <c r="F177" s="441" t="s">
        <v>458</v>
      </c>
      <c r="G177" s="442" t="s">
        <v>459</v>
      </c>
      <c r="H177" s="586">
        <f>SUM(H178:H180)</f>
        <v>0</v>
      </c>
      <c r="I177" s="586">
        <f t="shared" ref="I177:R177" si="46">SUM(I178:I180)</f>
        <v>0</v>
      </c>
      <c r="J177" s="586">
        <f t="shared" si="46"/>
        <v>0</v>
      </c>
      <c r="K177" s="586">
        <f t="shared" si="46"/>
        <v>0</v>
      </c>
      <c r="L177" s="586">
        <f t="shared" si="46"/>
        <v>0</v>
      </c>
      <c r="M177" s="586">
        <f t="shared" si="46"/>
        <v>0</v>
      </c>
      <c r="N177" s="586">
        <f t="shared" si="46"/>
        <v>0</v>
      </c>
      <c r="O177" s="586">
        <f t="shared" si="46"/>
        <v>0</v>
      </c>
      <c r="P177" s="586">
        <f t="shared" si="46"/>
        <v>0</v>
      </c>
      <c r="Q177" s="586">
        <f t="shared" si="46"/>
        <v>0</v>
      </c>
      <c r="R177" s="587">
        <f t="shared" si="46"/>
        <v>0</v>
      </c>
      <c r="S177" s="588">
        <f t="shared" si="37"/>
        <v>0</v>
      </c>
      <c r="U177" s="71"/>
      <c r="V177" s="71"/>
      <c r="W177" s="71"/>
      <c r="X177" s="71"/>
      <c r="Y177" s="71"/>
      <c r="Z177" s="71"/>
      <c r="AA177" s="71"/>
      <c r="AB177" s="71"/>
      <c r="AC177" s="71"/>
      <c r="AD177" s="71"/>
    </row>
    <row r="178" spans="2:30" x14ac:dyDescent="0.35">
      <c r="B178" s="400"/>
      <c r="C178" s="401"/>
      <c r="D178" s="402" t="s">
        <v>179</v>
      </c>
      <c r="E178" s="592" t="s">
        <v>460</v>
      </c>
      <c r="F178" s="407"/>
      <c r="G178" s="408"/>
      <c r="H178" s="589">
        <v>0</v>
      </c>
      <c r="I178" s="589">
        <v>0</v>
      </c>
      <c r="J178" s="589">
        <v>0</v>
      </c>
      <c r="K178" s="589">
        <v>0</v>
      </c>
      <c r="L178" s="589">
        <v>0</v>
      </c>
      <c r="M178" s="589">
        <v>0</v>
      </c>
      <c r="N178" s="589">
        <v>0</v>
      </c>
      <c r="O178" s="589">
        <v>0</v>
      </c>
      <c r="P178" s="589">
        <v>0</v>
      </c>
      <c r="Q178" s="589">
        <v>0</v>
      </c>
      <c r="R178" s="590">
        <v>0</v>
      </c>
      <c r="S178" s="591">
        <f t="shared" si="37"/>
        <v>0</v>
      </c>
      <c r="T178" s="23" t="s">
        <v>461</v>
      </c>
      <c r="U178" s="71">
        <f>SUMIFS('5.c Dettaglio per partita'!$G$2:$G$100,'5.c Dettaglio per partita'!$A$2:$A$100,'5.b Bilancio e infragruppo'!U$4,'5.c Dettaglio per partita'!$E$2:$E$100,'5.b Bilancio e infragruppo'!$T178)-I178</f>
        <v>0</v>
      </c>
      <c r="V178" s="71">
        <f>SUMIFS('5.c Dettaglio per partita'!$G$2:$G$100,'5.c Dettaglio per partita'!$A$2:$A$100,'5.b Bilancio e infragruppo'!V$4,'5.c Dettaglio per partita'!$E$2:$E$100,'5.b Bilancio e infragruppo'!$T178)-J178</f>
        <v>0</v>
      </c>
      <c r="W178" s="71">
        <f>SUMIFS('5.c Dettaglio per partita'!$G$2:$G$100,'5.c Dettaglio per partita'!$A$2:$A$100,'5.b Bilancio e infragruppo'!W$4,'5.c Dettaglio per partita'!$E$2:$E$100,'5.b Bilancio e infragruppo'!$T178)-K178</f>
        <v>0</v>
      </c>
      <c r="X178" s="71">
        <f>SUMIFS('5.c Dettaglio per partita'!$G$2:$G$100,'5.c Dettaglio per partita'!$A$2:$A$100,'5.b Bilancio e infragruppo'!X$4,'5.c Dettaglio per partita'!$E$2:$E$100,'5.b Bilancio e infragruppo'!$T178)-L178</f>
        <v>0</v>
      </c>
      <c r="Y178" s="71">
        <f>SUMIFS('5.c Dettaglio per partita'!$G$2:$G$100,'5.c Dettaglio per partita'!$A$2:$A$100,'5.b Bilancio e infragruppo'!Y$4,'5.c Dettaglio per partita'!$E$2:$E$100,'5.b Bilancio e infragruppo'!$T178)-M178</f>
        <v>0</v>
      </c>
      <c r="Z178" s="71">
        <f>SUMIFS('5.c Dettaglio per partita'!$G$2:$G$100,'5.c Dettaglio per partita'!$A$2:$A$100,'5.b Bilancio e infragruppo'!Z$4,'5.c Dettaglio per partita'!$E$2:$E$100,'5.b Bilancio e infragruppo'!$T178)-N178</f>
        <v>0</v>
      </c>
      <c r="AA178" s="71">
        <f>SUMIFS('5.c Dettaglio per partita'!$G$2:$G$100,'5.c Dettaglio per partita'!$A$2:$A$100,'5.b Bilancio e infragruppo'!AA$4,'5.c Dettaglio per partita'!$E$2:$E$100,'5.b Bilancio e infragruppo'!$T178)-O178</f>
        <v>0</v>
      </c>
      <c r="AB178" s="71">
        <f>SUMIFS('5.c Dettaglio per partita'!$G$2:$G$100,'5.c Dettaglio per partita'!$A$2:$A$100,'5.b Bilancio e infragruppo'!AB$4,'5.c Dettaglio per partita'!$E$2:$E$100,'5.b Bilancio e infragruppo'!$T178)-P178</f>
        <v>0</v>
      </c>
      <c r="AC178" s="71">
        <f>SUMIFS('5.c Dettaglio per partita'!$G$2:$G$100,'5.c Dettaglio per partita'!$A$2:$A$100,'5.b Bilancio e infragruppo'!AC$4,'5.c Dettaglio per partita'!$E$2:$E$100,'5.b Bilancio e infragruppo'!$T178)-Q178</f>
        <v>0</v>
      </c>
      <c r="AD178" s="71">
        <f>SUMIFS('5.c Dettaglio per partita'!$G$2:$G$100,'5.c Dettaglio per partita'!$A$2:$A$100,'5.b Bilancio e infragruppo'!AD$4,'5.c Dettaglio per partita'!$E$2:$E$100,'5.b Bilancio e infragruppo'!$T178)-R178</f>
        <v>0</v>
      </c>
    </row>
    <row r="179" spans="2:30" x14ac:dyDescent="0.35">
      <c r="B179" s="400"/>
      <c r="C179" s="401"/>
      <c r="D179" s="402" t="s">
        <v>219</v>
      </c>
      <c r="E179" s="592" t="s">
        <v>462</v>
      </c>
      <c r="F179" s="407"/>
      <c r="G179" s="408"/>
      <c r="H179" s="589">
        <v>0</v>
      </c>
      <c r="I179" s="589">
        <v>0</v>
      </c>
      <c r="J179" s="589">
        <v>0</v>
      </c>
      <c r="K179" s="589">
        <v>0</v>
      </c>
      <c r="L179" s="589">
        <v>0</v>
      </c>
      <c r="M179" s="589">
        <v>0</v>
      </c>
      <c r="N179" s="589">
        <v>0</v>
      </c>
      <c r="O179" s="589">
        <v>0</v>
      </c>
      <c r="P179" s="589">
        <v>0</v>
      </c>
      <c r="Q179" s="589">
        <v>0</v>
      </c>
      <c r="R179" s="590">
        <v>0</v>
      </c>
      <c r="S179" s="591">
        <f t="shared" si="37"/>
        <v>0</v>
      </c>
      <c r="T179" s="23" t="s">
        <v>463</v>
      </c>
      <c r="U179" s="71">
        <f>SUMIFS('5.c Dettaglio per partita'!$G$2:$G$100,'5.c Dettaglio per partita'!$A$2:$A$100,'5.b Bilancio e infragruppo'!U$4,'5.c Dettaglio per partita'!$E$2:$E$100,'5.b Bilancio e infragruppo'!$T179)-I179</f>
        <v>0</v>
      </c>
      <c r="V179" s="71">
        <f>SUMIFS('5.c Dettaglio per partita'!$G$2:$G$100,'5.c Dettaglio per partita'!$A$2:$A$100,'5.b Bilancio e infragruppo'!V$4,'5.c Dettaglio per partita'!$E$2:$E$100,'5.b Bilancio e infragruppo'!$T179)-J179</f>
        <v>0</v>
      </c>
      <c r="W179" s="71">
        <f>SUMIFS('5.c Dettaglio per partita'!$G$2:$G$100,'5.c Dettaglio per partita'!$A$2:$A$100,'5.b Bilancio e infragruppo'!W$4,'5.c Dettaglio per partita'!$E$2:$E$100,'5.b Bilancio e infragruppo'!$T179)-K179</f>
        <v>0</v>
      </c>
      <c r="X179" s="71">
        <f>SUMIFS('5.c Dettaglio per partita'!$G$2:$G$100,'5.c Dettaglio per partita'!$A$2:$A$100,'5.b Bilancio e infragruppo'!X$4,'5.c Dettaglio per partita'!$E$2:$E$100,'5.b Bilancio e infragruppo'!$T179)-L179</f>
        <v>0</v>
      </c>
      <c r="Y179" s="71">
        <f>SUMIFS('5.c Dettaglio per partita'!$G$2:$G$100,'5.c Dettaglio per partita'!$A$2:$A$100,'5.b Bilancio e infragruppo'!Y$4,'5.c Dettaglio per partita'!$E$2:$E$100,'5.b Bilancio e infragruppo'!$T179)-M179</f>
        <v>0</v>
      </c>
      <c r="Z179" s="71">
        <f>SUMIFS('5.c Dettaglio per partita'!$G$2:$G$100,'5.c Dettaglio per partita'!$A$2:$A$100,'5.b Bilancio e infragruppo'!Z$4,'5.c Dettaglio per partita'!$E$2:$E$100,'5.b Bilancio e infragruppo'!$T179)-N179</f>
        <v>0</v>
      </c>
      <c r="AA179" s="71">
        <f>SUMIFS('5.c Dettaglio per partita'!$G$2:$G$100,'5.c Dettaglio per partita'!$A$2:$A$100,'5.b Bilancio e infragruppo'!AA$4,'5.c Dettaglio per partita'!$E$2:$E$100,'5.b Bilancio e infragruppo'!$T179)-O179</f>
        <v>0</v>
      </c>
      <c r="AB179" s="71">
        <f>SUMIFS('5.c Dettaglio per partita'!$G$2:$G$100,'5.c Dettaglio per partita'!$A$2:$A$100,'5.b Bilancio e infragruppo'!AB$4,'5.c Dettaglio per partita'!$E$2:$E$100,'5.b Bilancio e infragruppo'!$T179)-P179</f>
        <v>0</v>
      </c>
      <c r="AC179" s="71">
        <f>SUMIFS('5.c Dettaglio per partita'!$G$2:$G$100,'5.c Dettaglio per partita'!$A$2:$A$100,'5.b Bilancio e infragruppo'!AC$4,'5.c Dettaglio per partita'!$E$2:$E$100,'5.b Bilancio e infragruppo'!$T179)-Q179</f>
        <v>0</v>
      </c>
      <c r="AD179" s="71">
        <f>SUMIFS('5.c Dettaglio per partita'!$G$2:$G$100,'5.c Dettaglio per partita'!$A$2:$A$100,'5.b Bilancio e infragruppo'!AD$4,'5.c Dettaglio per partita'!$E$2:$E$100,'5.b Bilancio e infragruppo'!$T179)-R179</f>
        <v>0</v>
      </c>
    </row>
    <row r="180" spans="2:30" ht="13.5" customHeight="1" x14ac:dyDescent="0.35">
      <c r="B180" s="400"/>
      <c r="C180" s="401"/>
      <c r="D180" s="402" t="s">
        <v>223</v>
      </c>
      <c r="E180" s="592" t="s">
        <v>464</v>
      </c>
      <c r="F180" s="407"/>
      <c r="G180" s="408"/>
      <c r="H180" s="589">
        <v>0</v>
      </c>
      <c r="I180" s="589">
        <v>0</v>
      </c>
      <c r="J180" s="589">
        <v>0</v>
      </c>
      <c r="K180" s="589">
        <v>0</v>
      </c>
      <c r="L180" s="589">
        <v>0</v>
      </c>
      <c r="M180" s="589">
        <v>0</v>
      </c>
      <c r="N180" s="589">
        <v>0</v>
      </c>
      <c r="O180" s="589">
        <v>0</v>
      </c>
      <c r="P180" s="589">
        <v>0</v>
      </c>
      <c r="Q180" s="589">
        <v>0</v>
      </c>
      <c r="R180" s="590">
        <v>0</v>
      </c>
      <c r="S180" s="591">
        <f t="shared" si="37"/>
        <v>0</v>
      </c>
      <c r="T180" s="23" t="s">
        <v>465</v>
      </c>
      <c r="U180" s="71">
        <f>SUMIFS('5.c Dettaglio per partita'!$G$2:$G$100,'5.c Dettaglio per partita'!$A$2:$A$100,'5.b Bilancio e infragruppo'!U$4,'5.c Dettaglio per partita'!$E$2:$E$100,'5.b Bilancio e infragruppo'!$T180)-I180</f>
        <v>0</v>
      </c>
      <c r="V180" s="71">
        <f>SUMIFS('5.c Dettaglio per partita'!$G$2:$G$100,'5.c Dettaglio per partita'!$A$2:$A$100,'5.b Bilancio e infragruppo'!V$4,'5.c Dettaglio per partita'!$E$2:$E$100,'5.b Bilancio e infragruppo'!$T180)-J180</f>
        <v>0</v>
      </c>
      <c r="W180" s="71">
        <f>SUMIFS('5.c Dettaglio per partita'!$G$2:$G$100,'5.c Dettaglio per partita'!$A$2:$A$100,'5.b Bilancio e infragruppo'!W$4,'5.c Dettaglio per partita'!$E$2:$E$100,'5.b Bilancio e infragruppo'!$T180)-K180</f>
        <v>0</v>
      </c>
      <c r="X180" s="71">
        <f>SUMIFS('5.c Dettaglio per partita'!$G$2:$G$100,'5.c Dettaglio per partita'!$A$2:$A$100,'5.b Bilancio e infragruppo'!X$4,'5.c Dettaglio per partita'!$E$2:$E$100,'5.b Bilancio e infragruppo'!$T180)-L180</f>
        <v>0</v>
      </c>
      <c r="Y180" s="71">
        <f>SUMIFS('5.c Dettaglio per partita'!$G$2:$G$100,'5.c Dettaglio per partita'!$A$2:$A$100,'5.b Bilancio e infragruppo'!Y$4,'5.c Dettaglio per partita'!$E$2:$E$100,'5.b Bilancio e infragruppo'!$T180)-M180</f>
        <v>0</v>
      </c>
      <c r="Z180" s="71">
        <f>SUMIFS('5.c Dettaglio per partita'!$G$2:$G$100,'5.c Dettaglio per partita'!$A$2:$A$100,'5.b Bilancio e infragruppo'!Z$4,'5.c Dettaglio per partita'!$E$2:$E$100,'5.b Bilancio e infragruppo'!$T180)-N180</f>
        <v>0</v>
      </c>
      <c r="AA180" s="71">
        <f>SUMIFS('5.c Dettaglio per partita'!$G$2:$G$100,'5.c Dettaglio per partita'!$A$2:$A$100,'5.b Bilancio e infragruppo'!AA$4,'5.c Dettaglio per partita'!$E$2:$E$100,'5.b Bilancio e infragruppo'!$T180)-O180</f>
        <v>0</v>
      </c>
      <c r="AB180" s="71">
        <f>SUMIFS('5.c Dettaglio per partita'!$G$2:$G$100,'5.c Dettaglio per partita'!$A$2:$A$100,'5.b Bilancio e infragruppo'!AB$4,'5.c Dettaglio per partita'!$E$2:$E$100,'5.b Bilancio e infragruppo'!$T180)-P180</f>
        <v>0</v>
      </c>
      <c r="AC180" s="71">
        <f>SUMIFS('5.c Dettaglio per partita'!$G$2:$G$100,'5.c Dettaglio per partita'!$A$2:$A$100,'5.b Bilancio e infragruppo'!AC$4,'5.c Dettaglio per partita'!$E$2:$E$100,'5.b Bilancio e infragruppo'!$T180)-Q180</f>
        <v>0</v>
      </c>
      <c r="AD180" s="71">
        <f>SUMIFS('5.c Dettaglio per partita'!$G$2:$G$100,'5.c Dettaglio per partita'!$A$2:$A$100,'5.b Bilancio e infragruppo'!AD$4,'5.c Dettaglio per partita'!$E$2:$E$100,'5.b Bilancio e infragruppo'!$T180)-R180</f>
        <v>0</v>
      </c>
    </row>
    <row r="181" spans="2:30" x14ac:dyDescent="0.35">
      <c r="B181" s="337"/>
      <c r="C181" s="443">
        <v>5</v>
      </c>
      <c r="D181" s="444"/>
      <c r="E181" s="445" t="s">
        <v>466</v>
      </c>
      <c r="F181" s="441" t="s">
        <v>467</v>
      </c>
      <c r="G181" s="442" t="s">
        <v>468</v>
      </c>
      <c r="H181" s="583">
        <v>0</v>
      </c>
      <c r="I181" s="583">
        <v>0</v>
      </c>
      <c r="J181" s="583">
        <v>0</v>
      </c>
      <c r="K181" s="583">
        <v>0</v>
      </c>
      <c r="L181" s="583">
        <v>0</v>
      </c>
      <c r="M181" s="583">
        <v>0</v>
      </c>
      <c r="N181" s="583">
        <v>0</v>
      </c>
      <c r="O181" s="583">
        <v>0</v>
      </c>
      <c r="P181" s="583">
        <v>0</v>
      </c>
      <c r="Q181" s="583">
        <v>0</v>
      </c>
      <c r="R181" s="584">
        <v>0</v>
      </c>
      <c r="S181" s="585">
        <f t="shared" si="37"/>
        <v>0</v>
      </c>
      <c r="T181" s="23" t="s">
        <v>469</v>
      </c>
      <c r="U181" s="71">
        <f>SUMIFS('5.c Dettaglio per partita'!$G$2:$G$100,'5.c Dettaglio per partita'!$A$2:$A$100,'5.b Bilancio e infragruppo'!U$4,'5.c Dettaglio per partita'!$E$2:$E$100,'5.b Bilancio e infragruppo'!$T181)-I181</f>
        <v>0</v>
      </c>
      <c r="V181" s="71">
        <f>SUMIFS('5.c Dettaglio per partita'!$G$2:$G$100,'5.c Dettaglio per partita'!$A$2:$A$100,'5.b Bilancio e infragruppo'!V$4,'5.c Dettaglio per partita'!$E$2:$E$100,'5.b Bilancio e infragruppo'!$T181)-J181</f>
        <v>0</v>
      </c>
      <c r="W181" s="71">
        <f>SUMIFS('5.c Dettaglio per partita'!$G$2:$G$100,'5.c Dettaglio per partita'!$A$2:$A$100,'5.b Bilancio e infragruppo'!W$4,'5.c Dettaglio per partita'!$E$2:$E$100,'5.b Bilancio e infragruppo'!$T181)-K181</f>
        <v>0</v>
      </c>
      <c r="X181" s="71">
        <f>SUMIFS('5.c Dettaglio per partita'!$G$2:$G$100,'5.c Dettaglio per partita'!$A$2:$A$100,'5.b Bilancio e infragruppo'!X$4,'5.c Dettaglio per partita'!$E$2:$E$100,'5.b Bilancio e infragruppo'!$T181)-L181</f>
        <v>0</v>
      </c>
      <c r="Y181" s="71">
        <f>SUMIFS('5.c Dettaglio per partita'!$G$2:$G$100,'5.c Dettaglio per partita'!$A$2:$A$100,'5.b Bilancio e infragruppo'!Y$4,'5.c Dettaglio per partita'!$E$2:$E$100,'5.b Bilancio e infragruppo'!$T181)-M181</f>
        <v>0</v>
      </c>
      <c r="Z181" s="71">
        <f>SUMIFS('5.c Dettaglio per partita'!$G$2:$G$100,'5.c Dettaglio per partita'!$A$2:$A$100,'5.b Bilancio e infragruppo'!Z$4,'5.c Dettaglio per partita'!$E$2:$E$100,'5.b Bilancio e infragruppo'!$T181)-N181</f>
        <v>0</v>
      </c>
      <c r="AA181" s="71">
        <f>SUMIFS('5.c Dettaglio per partita'!$G$2:$G$100,'5.c Dettaglio per partita'!$A$2:$A$100,'5.b Bilancio e infragruppo'!AA$4,'5.c Dettaglio per partita'!$E$2:$E$100,'5.b Bilancio e infragruppo'!$T181)-O181</f>
        <v>0</v>
      </c>
      <c r="AB181" s="71">
        <f>SUMIFS('5.c Dettaglio per partita'!$G$2:$G$100,'5.c Dettaglio per partita'!$A$2:$A$100,'5.b Bilancio e infragruppo'!AB$4,'5.c Dettaglio per partita'!$E$2:$E$100,'5.b Bilancio e infragruppo'!$T181)-P181</f>
        <v>0</v>
      </c>
      <c r="AC181" s="71">
        <f>SUMIFS('5.c Dettaglio per partita'!$G$2:$G$100,'5.c Dettaglio per partita'!$A$2:$A$100,'5.b Bilancio e infragruppo'!AC$4,'5.c Dettaglio per partita'!$E$2:$E$100,'5.b Bilancio e infragruppo'!$T181)-Q181</f>
        <v>0</v>
      </c>
      <c r="AD181" s="71">
        <f>SUMIFS('5.c Dettaglio per partita'!$G$2:$G$100,'5.c Dettaglio per partita'!$A$2:$A$100,'5.b Bilancio e infragruppo'!AD$4,'5.c Dettaglio per partita'!$E$2:$E$100,'5.b Bilancio e infragruppo'!$T181)-R181</f>
        <v>0</v>
      </c>
    </row>
    <row r="182" spans="2:30" x14ac:dyDescent="0.35">
      <c r="B182" s="337"/>
      <c r="C182" s="443">
        <v>6</v>
      </c>
      <c r="D182" s="444"/>
      <c r="E182" s="445" t="s">
        <v>470</v>
      </c>
      <c r="F182" s="441" t="s">
        <v>471</v>
      </c>
      <c r="G182" s="442" t="s">
        <v>471</v>
      </c>
      <c r="H182" s="583">
        <v>0</v>
      </c>
      <c r="I182" s="583">
        <v>0</v>
      </c>
      <c r="J182" s="583">
        <v>0</v>
      </c>
      <c r="K182" s="583">
        <v>0</v>
      </c>
      <c r="L182" s="583">
        <v>0</v>
      </c>
      <c r="M182" s="583">
        <v>0</v>
      </c>
      <c r="N182" s="583">
        <v>0</v>
      </c>
      <c r="O182" s="583">
        <v>0</v>
      </c>
      <c r="P182" s="583">
        <v>0</v>
      </c>
      <c r="Q182" s="583">
        <v>0</v>
      </c>
      <c r="R182" s="584">
        <v>0</v>
      </c>
      <c r="S182" s="585">
        <f t="shared" si="37"/>
        <v>0</v>
      </c>
      <c r="T182" s="23" t="s">
        <v>472</v>
      </c>
      <c r="U182" s="71">
        <f>SUMIFS('5.c Dettaglio per partita'!$G$2:$G$100,'5.c Dettaglio per partita'!$A$2:$A$100,'5.b Bilancio e infragruppo'!U$4,'5.c Dettaglio per partita'!$E$2:$E$100,'5.b Bilancio e infragruppo'!$T182)-I182</f>
        <v>0</v>
      </c>
      <c r="V182" s="71">
        <f>SUMIFS('5.c Dettaglio per partita'!$G$2:$G$100,'5.c Dettaglio per partita'!$A$2:$A$100,'5.b Bilancio e infragruppo'!V$4,'5.c Dettaglio per partita'!$E$2:$E$100,'5.b Bilancio e infragruppo'!$T182)-J182</f>
        <v>0</v>
      </c>
      <c r="W182" s="71">
        <f>SUMIFS('5.c Dettaglio per partita'!$G$2:$G$100,'5.c Dettaglio per partita'!$A$2:$A$100,'5.b Bilancio e infragruppo'!W$4,'5.c Dettaglio per partita'!$E$2:$E$100,'5.b Bilancio e infragruppo'!$T182)-K182</f>
        <v>0</v>
      </c>
      <c r="X182" s="71">
        <f>SUMIFS('5.c Dettaglio per partita'!$G$2:$G$100,'5.c Dettaglio per partita'!$A$2:$A$100,'5.b Bilancio e infragruppo'!X$4,'5.c Dettaglio per partita'!$E$2:$E$100,'5.b Bilancio e infragruppo'!$T182)-L182</f>
        <v>0</v>
      </c>
      <c r="Y182" s="71">
        <f>SUMIFS('5.c Dettaglio per partita'!$G$2:$G$100,'5.c Dettaglio per partita'!$A$2:$A$100,'5.b Bilancio e infragruppo'!Y$4,'5.c Dettaglio per partita'!$E$2:$E$100,'5.b Bilancio e infragruppo'!$T182)-M182</f>
        <v>0</v>
      </c>
      <c r="Z182" s="71">
        <f>SUMIFS('5.c Dettaglio per partita'!$G$2:$G$100,'5.c Dettaglio per partita'!$A$2:$A$100,'5.b Bilancio e infragruppo'!Z$4,'5.c Dettaglio per partita'!$E$2:$E$100,'5.b Bilancio e infragruppo'!$T182)-N182</f>
        <v>0</v>
      </c>
      <c r="AA182" s="71">
        <f>SUMIFS('5.c Dettaglio per partita'!$G$2:$G$100,'5.c Dettaglio per partita'!$A$2:$A$100,'5.b Bilancio e infragruppo'!AA$4,'5.c Dettaglio per partita'!$E$2:$E$100,'5.b Bilancio e infragruppo'!$T182)-O182</f>
        <v>0</v>
      </c>
      <c r="AB182" s="71">
        <f>SUMIFS('5.c Dettaglio per partita'!$G$2:$G$100,'5.c Dettaglio per partita'!$A$2:$A$100,'5.b Bilancio e infragruppo'!AB$4,'5.c Dettaglio per partita'!$E$2:$E$100,'5.b Bilancio e infragruppo'!$T182)-P182</f>
        <v>0</v>
      </c>
      <c r="AC182" s="71">
        <f>SUMIFS('5.c Dettaglio per partita'!$G$2:$G$100,'5.c Dettaglio per partita'!$A$2:$A$100,'5.b Bilancio e infragruppo'!AC$4,'5.c Dettaglio per partita'!$E$2:$E$100,'5.b Bilancio e infragruppo'!$T182)-Q182</f>
        <v>0</v>
      </c>
      <c r="AD182" s="71">
        <f>SUMIFS('5.c Dettaglio per partita'!$G$2:$G$100,'5.c Dettaglio per partita'!$A$2:$A$100,'5.b Bilancio e infragruppo'!AD$4,'5.c Dettaglio per partita'!$E$2:$E$100,'5.b Bilancio e infragruppo'!$T182)-R182</f>
        <v>0</v>
      </c>
    </row>
    <row r="183" spans="2:30" x14ac:dyDescent="0.35">
      <c r="B183" s="337"/>
      <c r="C183" s="443">
        <v>7</v>
      </c>
      <c r="D183" s="444"/>
      <c r="E183" s="445" t="s">
        <v>473</v>
      </c>
      <c r="F183" s="441" t="s">
        <v>474</v>
      </c>
      <c r="G183" s="442" t="s">
        <v>474</v>
      </c>
      <c r="H183" s="583">
        <v>0</v>
      </c>
      <c r="I183" s="583">
        <v>0</v>
      </c>
      <c r="J183" s="583">
        <v>0</v>
      </c>
      <c r="K183" s="583">
        <v>0</v>
      </c>
      <c r="L183" s="583">
        <v>0</v>
      </c>
      <c r="M183" s="583">
        <v>0</v>
      </c>
      <c r="N183" s="583">
        <v>0</v>
      </c>
      <c r="O183" s="583">
        <v>0</v>
      </c>
      <c r="P183" s="583">
        <v>0</v>
      </c>
      <c r="Q183" s="583">
        <v>0</v>
      </c>
      <c r="R183" s="584">
        <v>0</v>
      </c>
      <c r="S183" s="585">
        <f t="shared" si="37"/>
        <v>0</v>
      </c>
      <c r="T183" s="23" t="s">
        <v>475</v>
      </c>
      <c r="U183" s="71">
        <f>SUMIFS('5.c Dettaglio per partita'!$G$2:$G$100,'5.c Dettaglio per partita'!$A$2:$A$100,'5.b Bilancio e infragruppo'!U$4,'5.c Dettaglio per partita'!$E$2:$E$100,'5.b Bilancio e infragruppo'!$T183)-I183</f>
        <v>0</v>
      </c>
      <c r="V183" s="71">
        <f>SUMIFS('5.c Dettaglio per partita'!$G$2:$G$100,'5.c Dettaglio per partita'!$A$2:$A$100,'5.b Bilancio e infragruppo'!V$4,'5.c Dettaglio per partita'!$E$2:$E$100,'5.b Bilancio e infragruppo'!$T183)-J183</f>
        <v>0</v>
      </c>
      <c r="W183" s="71">
        <f>SUMIFS('5.c Dettaglio per partita'!$G$2:$G$100,'5.c Dettaglio per partita'!$A$2:$A$100,'5.b Bilancio e infragruppo'!W$4,'5.c Dettaglio per partita'!$E$2:$E$100,'5.b Bilancio e infragruppo'!$T183)-K183</f>
        <v>0</v>
      </c>
      <c r="X183" s="71">
        <f>SUMIFS('5.c Dettaglio per partita'!$G$2:$G$100,'5.c Dettaglio per partita'!$A$2:$A$100,'5.b Bilancio e infragruppo'!X$4,'5.c Dettaglio per partita'!$E$2:$E$100,'5.b Bilancio e infragruppo'!$T183)-L183</f>
        <v>0</v>
      </c>
      <c r="Y183" s="71">
        <f>SUMIFS('5.c Dettaglio per partita'!$G$2:$G$100,'5.c Dettaglio per partita'!$A$2:$A$100,'5.b Bilancio e infragruppo'!Y$4,'5.c Dettaglio per partita'!$E$2:$E$100,'5.b Bilancio e infragruppo'!$T183)-M183</f>
        <v>0</v>
      </c>
      <c r="Z183" s="71">
        <f>SUMIFS('5.c Dettaglio per partita'!$G$2:$G$100,'5.c Dettaglio per partita'!$A$2:$A$100,'5.b Bilancio e infragruppo'!Z$4,'5.c Dettaglio per partita'!$E$2:$E$100,'5.b Bilancio e infragruppo'!$T183)-N183</f>
        <v>0</v>
      </c>
      <c r="AA183" s="71">
        <f>SUMIFS('5.c Dettaglio per partita'!$G$2:$G$100,'5.c Dettaglio per partita'!$A$2:$A$100,'5.b Bilancio e infragruppo'!AA$4,'5.c Dettaglio per partita'!$E$2:$E$100,'5.b Bilancio e infragruppo'!$T183)-O183</f>
        <v>0</v>
      </c>
      <c r="AB183" s="71">
        <f>SUMIFS('5.c Dettaglio per partita'!$G$2:$G$100,'5.c Dettaglio per partita'!$A$2:$A$100,'5.b Bilancio e infragruppo'!AB$4,'5.c Dettaglio per partita'!$E$2:$E$100,'5.b Bilancio e infragruppo'!$T183)-P183</f>
        <v>0</v>
      </c>
      <c r="AC183" s="71">
        <f>SUMIFS('5.c Dettaglio per partita'!$G$2:$G$100,'5.c Dettaglio per partita'!$A$2:$A$100,'5.b Bilancio e infragruppo'!AC$4,'5.c Dettaglio per partita'!$E$2:$E$100,'5.b Bilancio e infragruppo'!$T183)-Q183</f>
        <v>0</v>
      </c>
      <c r="AD183" s="71">
        <f>SUMIFS('5.c Dettaglio per partita'!$G$2:$G$100,'5.c Dettaglio per partita'!$A$2:$A$100,'5.b Bilancio e infragruppo'!AD$4,'5.c Dettaglio per partita'!$E$2:$E$100,'5.b Bilancio e infragruppo'!$T183)-R183</f>
        <v>0</v>
      </c>
    </row>
    <row r="184" spans="2:30" x14ac:dyDescent="0.35">
      <c r="B184" s="337"/>
      <c r="C184" s="443">
        <v>8</v>
      </c>
      <c r="D184" s="444"/>
      <c r="E184" s="445" t="s">
        <v>476</v>
      </c>
      <c r="F184" s="441" t="s">
        <v>477</v>
      </c>
      <c r="G184" s="442" t="s">
        <v>478</v>
      </c>
      <c r="H184" s="583">
        <v>0</v>
      </c>
      <c r="I184" s="583">
        <v>0</v>
      </c>
      <c r="J184" s="583">
        <v>0</v>
      </c>
      <c r="K184" s="583">
        <v>0</v>
      </c>
      <c r="L184" s="583">
        <v>0</v>
      </c>
      <c r="M184" s="583">
        <v>0</v>
      </c>
      <c r="N184" s="583">
        <v>0</v>
      </c>
      <c r="O184" s="583">
        <v>0</v>
      </c>
      <c r="P184" s="583">
        <v>0</v>
      </c>
      <c r="Q184" s="583">
        <v>0</v>
      </c>
      <c r="R184" s="584">
        <v>0</v>
      </c>
      <c r="S184" s="585">
        <f t="shared" si="37"/>
        <v>0</v>
      </c>
      <c r="T184" s="23" t="s">
        <v>479</v>
      </c>
      <c r="U184" s="71">
        <f>SUMIFS('5.c Dettaglio per partita'!$G$2:$G$100,'5.c Dettaglio per partita'!$A$2:$A$100,'5.b Bilancio e infragruppo'!U$4,'5.c Dettaglio per partita'!$E$2:$E$100,'5.b Bilancio e infragruppo'!$T184)-I184</f>
        <v>0</v>
      </c>
      <c r="V184" s="71">
        <f>SUMIFS('5.c Dettaglio per partita'!$G$2:$G$100,'5.c Dettaglio per partita'!$A$2:$A$100,'5.b Bilancio e infragruppo'!V$4,'5.c Dettaglio per partita'!$E$2:$E$100,'5.b Bilancio e infragruppo'!$T184)-J184</f>
        <v>0</v>
      </c>
      <c r="W184" s="71">
        <f>SUMIFS('5.c Dettaglio per partita'!$G$2:$G$100,'5.c Dettaglio per partita'!$A$2:$A$100,'5.b Bilancio e infragruppo'!W$4,'5.c Dettaglio per partita'!$E$2:$E$100,'5.b Bilancio e infragruppo'!$T184)-K184</f>
        <v>0</v>
      </c>
      <c r="X184" s="71">
        <f>SUMIFS('5.c Dettaglio per partita'!$G$2:$G$100,'5.c Dettaglio per partita'!$A$2:$A$100,'5.b Bilancio e infragruppo'!X$4,'5.c Dettaglio per partita'!$E$2:$E$100,'5.b Bilancio e infragruppo'!$T184)-L184</f>
        <v>0</v>
      </c>
      <c r="Y184" s="71">
        <f>SUMIFS('5.c Dettaglio per partita'!$G$2:$G$100,'5.c Dettaglio per partita'!$A$2:$A$100,'5.b Bilancio e infragruppo'!Y$4,'5.c Dettaglio per partita'!$E$2:$E$100,'5.b Bilancio e infragruppo'!$T184)-M184</f>
        <v>0</v>
      </c>
      <c r="Z184" s="71">
        <f>SUMIFS('5.c Dettaglio per partita'!$G$2:$G$100,'5.c Dettaglio per partita'!$A$2:$A$100,'5.b Bilancio e infragruppo'!Z$4,'5.c Dettaglio per partita'!$E$2:$E$100,'5.b Bilancio e infragruppo'!$T184)-N184</f>
        <v>0</v>
      </c>
      <c r="AA184" s="71">
        <f>SUMIFS('5.c Dettaglio per partita'!$G$2:$G$100,'5.c Dettaglio per partita'!$A$2:$A$100,'5.b Bilancio e infragruppo'!AA$4,'5.c Dettaglio per partita'!$E$2:$E$100,'5.b Bilancio e infragruppo'!$T184)-O184</f>
        <v>0</v>
      </c>
      <c r="AB184" s="71">
        <f>SUMIFS('5.c Dettaglio per partita'!$G$2:$G$100,'5.c Dettaglio per partita'!$A$2:$A$100,'5.b Bilancio e infragruppo'!AB$4,'5.c Dettaglio per partita'!$E$2:$E$100,'5.b Bilancio e infragruppo'!$T184)-P184</f>
        <v>0</v>
      </c>
      <c r="AC184" s="71">
        <f>SUMIFS('5.c Dettaglio per partita'!$G$2:$G$100,'5.c Dettaglio per partita'!$A$2:$A$100,'5.b Bilancio e infragruppo'!AC$4,'5.c Dettaglio per partita'!$E$2:$E$100,'5.b Bilancio e infragruppo'!$T184)-Q184</f>
        <v>0</v>
      </c>
      <c r="AD184" s="71">
        <f>SUMIFS('5.c Dettaglio per partita'!$G$2:$G$100,'5.c Dettaglio per partita'!$A$2:$A$100,'5.b Bilancio e infragruppo'!AD$4,'5.c Dettaglio per partita'!$E$2:$E$100,'5.b Bilancio e infragruppo'!$T184)-R184</f>
        <v>0</v>
      </c>
    </row>
    <row r="185" spans="2:30" x14ac:dyDescent="0.35">
      <c r="B185" s="593"/>
      <c r="C185" s="293"/>
      <c r="D185" s="594"/>
      <c r="E185" s="295" t="s">
        <v>480</v>
      </c>
      <c r="F185" s="595"/>
      <c r="G185" s="596"/>
      <c r="H185" s="597">
        <f>+SUM(H171:H173)+H177+SUM(H181:H184)</f>
        <v>0</v>
      </c>
      <c r="I185" s="597">
        <f t="shared" ref="I185:P185" si="47">+SUM(I171:I173)+I177+SUM(I181:I184)</f>
        <v>0</v>
      </c>
      <c r="J185" s="597">
        <f t="shared" si="47"/>
        <v>0</v>
      </c>
      <c r="K185" s="597">
        <f t="shared" si="47"/>
        <v>0</v>
      </c>
      <c r="L185" s="597">
        <f t="shared" si="47"/>
        <v>0</v>
      </c>
      <c r="M185" s="597">
        <f t="shared" ref="M185:N185" si="48">+SUM(M171:M173)+M177+SUM(M181:M184)</f>
        <v>0</v>
      </c>
      <c r="N185" s="597">
        <f t="shared" si="48"/>
        <v>0</v>
      </c>
      <c r="O185" s="597">
        <f t="shared" si="47"/>
        <v>0</v>
      </c>
      <c r="P185" s="597">
        <f t="shared" si="47"/>
        <v>0</v>
      </c>
      <c r="Q185" s="597">
        <f t="shared" ref="Q185:R185" si="49">+SUM(Q171:Q173)+Q177+SUM(Q181:Q184)</f>
        <v>0</v>
      </c>
      <c r="R185" s="598">
        <f t="shared" si="49"/>
        <v>0</v>
      </c>
      <c r="S185" s="599">
        <f t="shared" si="37"/>
        <v>0</v>
      </c>
      <c r="U185" s="71"/>
      <c r="V185" s="71"/>
      <c r="W185" s="71"/>
      <c r="X185" s="71"/>
      <c r="Y185" s="71"/>
      <c r="Z185" s="71"/>
      <c r="AA185" s="71"/>
      <c r="AB185" s="71"/>
      <c r="AC185" s="71"/>
      <c r="AD185" s="71"/>
    </row>
    <row r="186" spans="2:30" ht="4.5" customHeight="1" x14ac:dyDescent="0.35">
      <c r="B186" s="600"/>
      <c r="C186" s="601"/>
      <c r="D186" s="602"/>
      <c r="E186" s="603"/>
      <c r="F186" s="604"/>
      <c r="G186" s="605"/>
      <c r="H186" s="606"/>
      <c r="I186" s="606"/>
      <c r="J186" s="606"/>
      <c r="K186" s="606"/>
      <c r="L186" s="606"/>
      <c r="M186" s="606"/>
      <c r="N186" s="606"/>
      <c r="O186" s="606"/>
      <c r="P186" s="606"/>
      <c r="Q186" s="606"/>
      <c r="R186" s="607"/>
      <c r="S186" s="608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</row>
    <row r="187" spans="2:30" x14ac:dyDescent="0.35">
      <c r="B187" s="497"/>
      <c r="C187" s="498"/>
      <c r="D187" s="499"/>
      <c r="E187" s="313" t="s">
        <v>481</v>
      </c>
      <c r="F187" s="573"/>
      <c r="G187" s="574"/>
      <c r="H187" s="575"/>
      <c r="I187" s="575"/>
      <c r="J187" s="575"/>
      <c r="K187" s="575"/>
      <c r="L187" s="575"/>
      <c r="M187" s="575"/>
      <c r="N187" s="575"/>
      <c r="O187" s="575"/>
      <c r="P187" s="575"/>
      <c r="Q187" s="575"/>
      <c r="R187" s="576"/>
      <c r="S187" s="577"/>
      <c r="U187" s="71"/>
      <c r="V187" s="71"/>
      <c r="W187" s="71"/>
      <c r="X187" s="71"/>
      <c r="Y187" s="71"/>
      <c r="Z187" s="71"/>
      <c r="AA187" s="71"/>
      <c r="AB187" s="71"/>
      <c r="AC187" s="71"/>
      <c r="AD187" s="71"/>
    </row>
    <row r="188" spans="2:30" x14ac:dyDescent="0.35">
      <c r="B188" s="339"/>
      <c r="C188" s="338">
        <v>9</v>
      </c>
      <c r="D188" s="330"/>
      <c r="E188" s="609" t="s">
        <v>482</v>
      </c>
      <c r="F188" s="578" t="s">
        <v>483</v>
      </c>
      <c r="G188" s="579" t="s">
        <v>483</v>
      </c>
      <c r="H188" s="580">
        <v>0</v>
      </c>
      <c r="I188" s="580">
        <v>0</v>
      </c>
      <c r="J188" s="580">
        <v>0</v>
      </c>
      <c r="K188" s="580">
        <v>0</v>
      </c>
      <c r="L188" s="580">
        <v>0</v>
      </c>
      <c r="M188" s="580">
        <v>0</v>
      </c>
      <c r="N188" s="580">
        <v>0</v>
      </c>
      <c r="O188" s="580">
        <v>0</v>
      </c>
      <c r="P188" s="580">
        <v>0</v>
      </c>
      <c r="Q188" s="580">
        <v>0</v>
      </c>
      <c r="R188" s="581">
        <v>0</v>
      </c>
      <c r="S188" s="582">
        <f t="shared" si="37"/>
        <v>0</v>
      </c>
      <c r="T188" s="23" t="s">
        <v>484</v>
      </c>
      <c r="U188" s="71">
        <f>SUMIFS('5.c Dettaglio per partita'!$G$2:$G$100,'5.c Dettaglio per partita'!$A$2:$A$100,'5.b Bilancio e infragruppo'!U$4,'5.c Dettaglio per partita'!$E$2:$E$100,'5.b Bilancio e infragruppo'!$T188)-I188</f>
        <v>0</v>
      </c>
      <c r="V188" s="71">
        <f>SUMIFS('5.c Dettaglio per partita'!$G$2:$G$100,'5.c Dettaglio per partita'!$A$2:$A$100,'5.b Bilancio e infragruppo'!V$4,'5.c Dettaglio per partita'!$E$2:$E$100,'5.b Bilancio e infragruppo'!$T188)-J188</f>
        <v>0</v>
      </c>
      <c r="W188" s="71">
        <f>SUMIFS('5.c Dettaglio per partita'!$G$2:$G$100,'5.c Dettaglio per partita'!$A$2:$A$100,'5.b Bilancio e infragruppo'!W$4,'5.c Dettaglio per partita'!$E$2:$E$100,'5.b Bilancio e infragruppo'!$T188)-K188</f>
        <v>0</v>
      </c>
      <c r="X188" s="71">
        <f>SUMIFS('5.c Dettaglio per partita'!$G$2:$G$100,'5.c Dettaglio per partita'!$A$2:$A$100,'5.b Bilancio e infragruppo'!X$4,'5.c Dettaglio per partita'!$E$2:$E$100,'5.b Bilancio e infragruppo'!$T188)-L188</f>
        <v>0</v>
      </c>
      <c r="Y188" s="71">
        <f>SUMIFS('5.c Dettaglio per partita'!$G$2:$G$100,'5.c Dettaglio per partita'!$A$2:$A$100,'5.b Bilancio e infragruppo'!Y$4,'5.c Dettaglio per partita'!$E$2:$E$100,'5.b Bilancio e infragruppo'!$T188)-M188</f>
        <v>0</v>
      </c>
      <c r="Z188" s="71">
        <f>SUMIFS('5.c Dettaglio per partita'!$G$2:$G$100,'5.c Dettaglio per partita'!$A$2:$A$100,'5.b Bilancio e infragruppo'!Z$4,'5.c Dettaglio per partita'!$E$2:$E$100,'5.b Bilancio e infragruppo'!$T188)-N188</f>
        <v>0</v>
      </c>
      <c r="AA188" s="71">
        <f>SUMIFS('5.c Dettaglio per partita'!$G$2:$G$100,'5.c Dettaglio per partita'!$A$2:$A$100,'5.b Bilancio e infragruppo'!AA$4,'5.c Dettaglio per partita'!$E$2:$E$100,'5.b Bilancio e infragruppo'!$T188)-O188</f>
        <v>0</v>
      </c>
      <c r="AB188" s="71">
        <f>SUMIFS('5.c Dettaglio per partita'!$G$2:$G$100,'5.c Dettaglio per partita'!$A$2:$A$100,'5.b Bilancio e infragruppo'!AB$4,'5.c Dettaglio per partita'!$E$2:$E$100,'5.b Bilancio e infragruppo'!$T188)-P188</f>
        <v>0</v>
      </c>
      <c r="AC188" s="71">
        <f>SUMIFS('5.c Dettaglio per partita'!$G$2:$G$100,'5.c Dettaglio per partita'!$A$2:$A$100,'5.b Bilancio e infragruppo'!AC$4,'5.c Dettaglio per partita'!$E$2:$E$100,'5.b Bilancio e infragruppo'!$T188)-Q188</f>
        <v>0</v>
      </c>
      <c r="AD188" s="71">
        <f>SUMIFS('5.c Dettaglio per partita'!$G$2:$G$100,'5.c Dettaglio per partita'!$A$2:$A$100,'5.b Bilancio e infragruppo'!AD$4,'5.c Dettaglio per partita'!$E$2:$E$100,'5.b Bilancio e infragruppo'!$T188)-R188</f>
        <v>0</v>
      </c>
    </row>
    <row r="189" spans="2:30" x14ac:dyDescent="0.35">
      <c r="B189" s="337"/>
      <c r="C189" s="443">
        <v>10</v>
      </c>
      <c r="D189" s="444"/>
      <c r="E189" s="445" t="s">
        <v>485</v>
      </c>
      <c r="F189" s="441" t="s">
        <v>486</v>
      </c>
      <c r="G189" s="442" t="s">
        <v>486</v>
      </c>
      <c r="H189" s="583">
        <v>0</v>
      </c>
      <c r="I189" s="583">
        <v>0</v>
      </c>
      <c r="J189" s="583">
        <v>0</v>
      </c>
      <c r="K189" s="583">
        <v>0</v>
      </c>
      <c r="L189" s="583">
        <v>0</v>
      </c>
      <c r="M189" s="583">
        <v>0</v>
      </c>
      <c r="N189" s="583">
        <v>0</v>
      </c>
      <c r="O189" s="583">
        <v>0</v>
      </c>
      <c r="P189" s="583">
        <v>0</v>
      </c>
      <c r="Q189" s="583">
        <v>0</v>
      </c>
      <c r="R189" s="584">
        <v>0</v>
      </c>
      <c r="S189" s="585">
        <f t="shared" si="37"/>
        <v>0</v>
      </c>
      <c r="T189" s="23" t="s">
        <v>487</v>
      </c>
      <c r="U189" s="71">
        <f>SUMIFS('5.c Dettaglio per partita'!$G$2:$G$100,'5.c Dettaglio per partita'!$A$2:$A$100,'5.b Bilancio e infragruppo'!U$4,'5.c Dettaglio per partita'!$E$2:$E$100,'5.b Bilancio e infragruppo'!$T189)-I189</f>
        <v>0</v>
      </c>
      <c r="V189" s="71">
        <f>SUMIFS('5.c Dettaglio per partita'!$G$2:$G$100,'5.c Dettaglio per partita'!$A$2:$A$100,'5.b Bilancio e infragruppo'!V$4,'5.c Dettaglio per partita'!$E$2:$E$100,'5.b Bilancio e infragruppo'!$T189)-J189</f>
        <v>0</v>
      </c>
      <c r="W189" s="71">
        <f>SUMIFS('5.c Dettaglio per partita'!$G$2:$G$100,'5.c Dettaglio per partita'!$A$2:$A$100,'5.b Bilancio e infragruppo'!W$4,'5.c Dettaglio per partita'!$E$2:$E$100,'5.b Bilancio e infragruppo'!$T189)-K189</f>
        <v>0</v>
      </c>
      <c r="X189" s="71">
        <f>SUMIFS('5.c Dettaglio per partita'!$G$2:$G$100,'5.c Dettaglio per partita'!$A$2:$A$100,'5.b Bilancio e infragruppo'!X$4,'5.c Dettaglio per partita'!$E$2:$E$100,'5.b Bilancio e infragruppo'!$T189)-L189</f>
        <v>0</v>
      </c>
      <c r="Y189" s="71">
        <f>SUMIFS('5.c Dettaglio per partita'!$G$2:$G$100,'5.c Dettaglio per partita'!$A$2:$A$100,'5.b Bilancio e infragruppo'!Y$4,'5.c Dettaglio per partita'!$E$2:$E$100,'5.b Bilancio e infragruppo'!$T189)-M189</f>
        <v>0</v>
      </c>
      <c r="Z189" s="71">
        <f>SUMIFS('5.c Dettaglio per partita'!$G$2:$G$100,'5.c Dettaglio per partita'!$A$2:$A$100,'5.b Bilancio e infragruppo'!Z$4,'5.c Dettaglio per partita'!$E$2:$E$100,'5.b Bilancio e infragruppo'!$T189)-N189</f>
        <v>0</v>
      </c>
      <c r="AA189" s="71">
        <f>SUMIFS('5.c Dettaglio per partita'!$G$2:$G$100,'5.c Dettaglio per partita'!$A$2:$A$100,'5.b Bilancio e infragruppo'!AA$4,'5.c Dettaglio per partita'!$E$2:$E$100,'5.b Bilancio e infragruppo'!$T189)-O189</f>
        <v>0</v>
      </c>
      <c r="AB189" s="71">
        <f>SUMIFS('5.c Dettaglio per partita'!$G$2:$G$100,'5.c Dettaglio per partita'!$A$2:$A$100,'5.b Bilancio e infragruppo'!AB$4,'5.c Dettaglio per partita'!$E$2:$E$100,'5.b Bilancio e infragruppo'!$T189)-P189</f>
        <v>0</v>
      </c>
      <c r="AC189" s="71">
        <f>SUMIFS('5.c Dettaglio per partita'!$G$2:$G$100,'5.c Dettaglio per partita'!$A$2:$A$100,'5.b Bilancio e infragruppo'!AC$4,'5.c Dettaglio per partita'!$E$2:$E$100,'5.b Bilancio e infragruppo'!$T189)-Q189</f>
        <v>0</v>
      </c>
      <c r="AD189" s="71">
        <f>SUMIFS('5.c Dettaglio per partita'!$G$2:$G$100,'5.c Dettaglio per partita'!$A$2:$A$100,'5.b Bilancio e infragruppo'!AD$4,'5.c Dettaglio per partita'!$E$2:$E$100,'5.b Bilancio e infragruppo'!$T189)-R189</f>
        <v>0</v>
      </c>
    </row>
    <row r="190" spans="2:30" x14ac:dyDescent="0.35">
      <c r="B190" s="337"/>
      <c r="C190" s="443">
        <v>11</v>
      </c>
      <c r="D190" s="444"/>
      <c r="E190" s="445" t="s">
        <v>488</v>
      </c>
      <c r="F190" s="441" t="s">
        <v>489</v>
      </c>
      <c r="G190" s="442" t="s">
        <v>489</v>
      </c>
      <c r="H190" s="583">
        <v>0</v>
      </c>
      <c r="I190" s="583">
        <v>0</v>
      </c>
      <c r="J190" s="583">
        <v>0</v>
      </c>
      <c r="K190" s="583">
        <v>0</v>
      </c>
      <c r="L190" s="583">
        <v>0</v>
      </c>
      <c r="M190" s="583">
        <v>0</v>
      </c>
      <c r="N190" s="583">
        <v>0</v>
      </c>
      <c r="O190" s="583">
        <v>0</v>
      </c>
      <c r="P190" s="583">
        <v>0</v>
      </c>
      <c r="Q190" s="583">
        <v>0</v>
      </c>
      <c r="R190" s="584">
        <v>0</v>
      </c>
      <c r="S190" s="585">
        <f t="shared" si="37"/>
        <v>0</v>
      </c>
      <c r="T190" s="23" t="s">
        <v>490</v>
      </c>
      <c r="U190" s="71">
        <f>SUMIFS('5.c Dettaglio per partita'!$G$2:$G$100,'5.c Dettaglio per partita'!$A$2:$A$100,'5.b Bilancio e infragruppo'!U$4,'5.c Dettaglio per partita'!$E$2:$E$100,'5.b Bilancio e infragruppo'!$T190)-I190</f>
        <v>0</v>
      </c>
      <c r="V190" s="71">
        <f>SUMIFS('5.c Dettaglio per partita'!$G$2:$G$100,'5.c Dettaglio per partita'!$A$2:$A$100,'5.b Bilancio e infragruppo'!V$4,'5.c Dettaglio per partita'!$E$2:$E$100,'5.b Bilancio e infragruppo'!$T190)-J190</f>
        <v>0</v>
      </c>
      <c r="W190" s="71">
        <f>SUMIFS('5.c Dettaglio per partita'!$G$2:$G$100,'5.c Dettaglio per partita'!$A$2:$A$100,'5.b Bilancio e infragruppo'!W$4,'5.c Dettaglio per partita'!$E$2:$E$100,'5.b Bilancio e infragruppo'!$T190)-K190</f>
        <v>0</v>
      </c>
      <c r="X190" s="71">
        <f>SUMIFS('5.c Dettaglio per partita'!$G$2:$G$100,'5.c Dettaglio per partita'!$A$2:$A$100,'5.b Bilancio e infragruppo'!X$4,'5.c Dettaglio per partita'!$E$2:$E$100,'5.b Bilancio e infragruppo'!$T190)-L190</f>
        <v>0</v>
      </c>
      <c r="Y190" s="71">
        <f>SUMIFS('5.c Dettaglio per partita'!$G$2:$G$100,'5.c Dettaglio per partita'!$A$2:$A$100,'5.b Bilancio e infragruppo'!Y$4,'5.c Dettaglio per partita'!$E$2:$E$100,'5.b Bilancio e infragruppo'!$T190)-M190</f>
        <v>0</v>
      </c>
      <c r="Z190" s="71">
        <f>SUMIFS('5.c Dettaglio per partita'!$G$2:$G$100,'5.c Dettaglio per partita'!$A$2:$A$100,'5.b Bilancio e infragruppo'!Z$4,'5.c Dettaglio per partita'!$E$2:$E$100,'5.b Bilancio e infragruppo'!$T190)-N190</f>
        <v>0</v>
      </c>
      <c r="AA190" s="71">
        <f>SUMIFS('5.c Dettaglio per partita'!$G$2:$G$100,'5.c Dettaglio per partita'!$A$2:$A$100,'5.b Bilancio e infragruppo'!AA$4,'5.c Dettaglio per partita'!$E$2:$E$100,'5.b Bilancio e infragruppo'!$T190)-O190</f>
        <v>0</v>
      </c>
      <c r="AB190" s="71">
        <f>SUMIFS('5.c Dettaglio per partita'!$G$2:$G$100,'5.c Dettaglio per partita'!$A$2:$A$100,'5.b Bilancio e infragruppo'!AB$4,'5.c Dettaglio per partita'!$E$2:$E$100,'5.b Bilancio e infragruppo'!$T190)-P190</f>
        <v>0</v>
      </c>
      <c r="AC190" s="71">
        <f>SUMIFS('5.c Dettaglio per partita'!$G$2:$G$100,'5.c Dettaglio per partita'!$A$2:$A$100,'5.b Bilancio e infragruppo'!AC$4,'5.c Dettaglio per partita'!$E$2:$E$100,'5.b Bilancio e infragruppo'!$T190)-Q190</f>
        <v>0</v>
      </c>
      <c r="AD190" s="71">
        <f>SUMIFS('5.c Dettaglio per partita'!$G$2:$G$100,'5.c Dettaglio per partita'!$A$2:$A$100,'5.b Bilancio e infragruppo'!AD$4,'5.c Dettaglio per partita'!$E$2:$E$100,'5.b Bilancio e infragruppo'!$T190)-R190</f>
        <v>0</v>
      </c>
    </row>
    <row r="191" spans="2:30" x14ac:dyDescent="0.35">
      <c r="B191" s="337"/>
      <c r="C191" s="443">
        <v>12</v>
      </c>
      <c r="D191" s="444"/>
      <c r="E191" s="445" t="s">
        <v>491</v>
      </c>
      <c r="F191" s="441"/>
      <c r="G191" s="442"/>
      <c r="H191" s="586">
        <f>SUM(H192:H194)</f>
        <v>0</v>
      </c>
      <c r="I191" s="586">
        <f t="shared" ref="I191:R191" si="50">SUM(I192:I194)</f>
        <v>0</v>
      </c>
      <c r="J191" s="586">
        <f t="shared" si="50"/>
        <v>0</v>
      </c>
      <c r="K191" s="586">
        <f t="shared" si="50"/>
        <v>0</v>
      </c>
      <c r="L191" s="586">
        <f t="shared" si="50"/>
        <v>0</v>
      </c>
      <c r="M191" s="586">
        <f t="shared" si="50"/>
        <v>0</v>
      </c>
      <c r="N191" s="586">
        <f t="shared" si="50"/>
        <v>0</v>
      </c>
      <c r="O191" s="586">
        <f t="shared" si="50"/>
        <v>0</v>
      </c>
      <c r="P191" s="586">
        <f t="shared" si="50"/>
        <v>0</v>
      </c>
      <c r="Q191" s="586">
        <f t="shared" si="50"/>
        <v>0</v>
      </c>
      <c r="R191" s="587">
        <f t="shared" si="50"/>
        <v>0</v>
      </c>
      <c r="S191" s="588">
        <f t="shared" si="37"/>
        <v>0</v>
      </c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</row>
    <row r="192" spans="2:30" x14ac:dyDescent="0.35">
      <c r="B192" s="610"/>
      <c r="C192" s="611"/>
      <c r="D192" s="402" t="s">
        <v>179</v>
      </c>
      <c r="E192" s="406" t="s">
        <v>492</v>
      </c>
      <c r="F192" s="407"/>
      <c r="G192" s="408"/>
      <c r="H192" s="589">
        <v>0</v>
      </c>
      <c r="I192" s="589">
        <v>0</v>
      </c>
      <c r="J192" s="589">
        <v>0</v>
      </c>
      <c r="K192" s="589">
        <v>0</v>
      </c>
      <c r="L192" s="589">
        <v>0</v>
      </c>
      <c r="M192" s="589">
        <v>0</v>
      </c>
      <c r="N192" s="589">
        <v>0</v>
      </c>
      <c r="O192" s="589">
        <v>0</v>
      </c>
      <c r="P192" s="589">
        <v>0</v>
      </c>
      <c r="Q192" s="589">
        <v>0</v>
      </c>
      <c r="R192" s="590">
        <v>0</v>
      </c>
      <c r="S192" s="591">
        <f t="shared" si="37"/>
        <v>0</v>
      </c>
      <c r="T192" s="23" t="s">
        <v>493</v>
      </c>
      <c r="U192" s="71">
        <f>SUMIFS('5.c Dettaglio per partita'!$G$2:$G$100,'5.c Dettaglio per partita'!$A$2:$A$100,'5.b Bilancio e infragruppo'!U$4,'5.c Dettaglio per partita'!$E$2:$E$100,'5.b Bilancio e infragruppo'!$T192)-I192</f>
        <v>0</v>
      </c>
      <c r="V192" s="71">
        <f>SUMIFS('5.c Dettaglio per partita'!$G$2:$G$100,'5.c Dettaglio per partita'!$A$2:$A$100,'5.b Bilancio e infragruppo'!V$4,'5.c Dettaglio per partita'!$E$2:$E$100,'5.b Bilancio e infragruppo'!$T192)-J192</f>
        <v>0</v>
      </c>
      <c r="W192" s="71">
        <f>SUMIFS('5.c Dettaglio per partita'!$G$2:$G$100,'5.c Dettaglio per partita'!$A$2:$A$100,'5.b Bilancio e infragruppo'!W$4,'5.c Dettaglio per partita'!$E$2:$E$100,'5.b Bilancio e infragruppo'!$T192)-K192</f>
        <v>0</v>
      </c>
      <c r="X192" s="71">
        <f>SUMIFS('5.c Dettaglio per partita'!$G$2:$G$100,'5.c Dettaglio per partita'!$A$2:$A$100,'5.b Bilancio e infragruppo'!X$4,'5.c Dettaglio per partita'!$E$2:$E$100,'5.b Bilancio e infragruppo'!$T192)-L192</f>
        <v>0</v>
      </c>
      <c r="Y192" s="71">
        <f>SUMIFS('5.c Dettaglio per partita'!$G$2:$G$100,'5.c Dettaglio per partita'!$A$2:$A$100,'5.b Bilancio e infragruppo'!Y$4,'5.c Dettaglio per partita'!$E$2:$E$100,'5.b Bilancio e infragruppo'!$T192)-M192</f>
        <v>0</v>
      </c>
      <c r="Z192" s="71">
        <f>SUMIFS('5.c Dettaglio per partita'!$G$2:$G$100,'5.c Dettaglio per partita'!$A$2:$A$100,'5.b Bilancio e infragruppo'!Z$4,'5.c Dettaglio per partita'!$E$2:$E$100,'5.b Bilancio e infragruppo'!$T192)-N192</f>
        <v>0</v>
      </c>
      <c r="AA192" s="71">
        <f>SUMIFS('5.c Dettaglio per partita'!$G$2:$G$100,'5.c Dettaglio per partita'!$A$2:$A$100,'5.b Bilancio e infragruppo'!AA$4,'5.c Dettaglio per partita'!$E$2:$E$100,'5.b Bilancio e infragruppo'!$T192)-O192</f>
        <v>0</v>
      </c>
      <c r="AB192" s="71">
        <f>SUMIFS('5.c Dettaglio per partita'!$G$2:$G$100,'5.c Dettaglio per partita'!$A$2:$A$100,'5.b Bilancio e infragruppo'!AB$4,'5.c Dettaglio per partita'!$E$2:$E$100,'5.b Bilancio e infragruppo'!$T192)-P192</f>
        <v>0</v>
      </c>
      <c r="AC192" s="71">
        <f>SUMIFS('5.c Dettaglio per partita'!$G$2:$G$100,'5.c Dettaglio per partita'!$A$2:$A$100,'5.b Bilancio e infragruppo'!AC$4,'5.c Dettaglio per partita'!$E$2:$E$100,'5.b Bilancio e infragruppo'!$T192)-Q192</f>
        <v>0</v>
      </c>
      <c r="AD192" s="71">
        <f>SUMIFS('5.c Dettaglio per partita'!$G$2:$G$100,'5.c Dettaglio per partita'!$A$2:$A$100,'5.b Bilancio e infragruppo'!AD$4,'5.c Dettaglio per partita'!$E$2:$E$100,'5.b Bilancio e infragruppo'!$T192)-R192</f>
        <v>0</v>
      </c>
    </row>
    <row r="193" spans="2:30" x14ac:dyDescent="0.35">
      <c r="B193" s="400"/>
      <c r="C193" s="401"/>
      <c r="D193" s="402" t="s">
        <v>219</v>
      </c>
      <c r="E193" s="406" t="s">
        <v>494</v>
      </c>
      <c r="F193" s="407"/>
      <c r="G193" s="408"/>
      <c r="H193" s="589">
        <v>0</v>
      </c>
      <c r="I193" s="589">
        <v>0</v>
      </c>
      <c r="J193" s="589">
        <v>0</v>
      </c>
      <c r="K193" s="589">
        <v>0</v>
      </c>
      <c r="L193" s="589">
        <v>0</v>
      </c>
      <c r="M193" s="589">
        <v>0</v>
      </c>
      <c r="N193" s="589">
        <v>0</v>
      </c>
      <c r="O193" s="589">
        <v>0</v>
      </c>
      <c r="P193" s="589">
        <v>0</v>
      </c>
      <c r="Q193" s="589">
        <v>0</v>
      </c>
      <c r="R193" s="590">
        <v>0</v>
      </c>
      <c r="S193" s="591">
        <f t="shared" si="37"/>
        <v>0</v>
      </c>
      <c r="T193" s="23" t="s">
        <v>495</v>
      </c>
      <c r="U193" s="71">
        <f>SUMIFS('5.c Dettaglio per partita'!$G$2:$G$100,'5.c Dettaglio per partita'!$A$2:$A$100,'5.b Bilancio e infragruppo'!U$4,'5.c Dettaglio per partita'!$E$2:$E$100,'5.b Bilancio e infragruppo'!$T193)-I193</f>
        <v>0</v>
      </c>
      <c r="V193" s="71">
        <f>SUMIFS('5.c Dettaglio per partita'!$G$2:$G$100,'5.c Dettaglio per partita'!$A$2:$A$100,'5.b Bilancio e infragruppo'!V$4,'5.c Dettaglio per partita'!$E$2:$E$100,'5.b Bilancio e infragruppo'!$T193)-J193</f>
        <v>0</v>
      </c>
      <c r="W193" s="71">
        <f>SUMIFS('5.c Dettaglio per partita'!$G$2:$G$100,'5.c Dettaglio per partita'!$A$2:$A$100,'5.b Bilancio e infragruppo'!W$4,'5.c Dettaglio per partita'!$E$2:$E$100,'5.b Bilancio e infragruppo'!$T193)-K193</f>
        <v>0</v>
      </c>
      <c r="X193" s="71">
        <f>SUMIFS('5.c Dettaglio per partita'!$G$2:$G$100,'5.c Dettaglio per partita'!$A$2:$A$100,'5.b Bilancio e infragruppo'!X$4,'5.c Dettaglio per partita'!$E$2:$E$100,'5.b Bilancio e infragruppo'!$T193)-L193</f>
        <v>0</v>
      </c>
      <c r="Y193" s="71">
        <f>SUMIFS('5.c Dettaglio per partita'!$G$2:$G$100,'5.c Dettaglio per partita'!$A$2:$A$100,'5.b Bilancio e infragruppo'!Y$4,'5.c Dettaglio per partita'!$E$2:$E$100,'5.b Bilancio e infragruppo'!$T193)-M193</f>
        <v>0</v>
      </c>
      <c r="Z193" s="71">
        <f>SUMIFS('5.c Dettaglio per partita'!$G$2:$G$100,'5.c Dettaglio per partita'!$A$2:$A$100,'5.b Bilancio e infragruppo'!Z$4,'5.c Dettaglio per partita'!$E$2:$E$100,'5.b Bilancio e infragruppo'!$T193)-N193</f>
        <v>0</v>
      </c>
      <c r="AA193" s="71">
        <f>SUMIFS('5.c Dettaglio per partita'!$G$2:$G$100,'5.c Dettaglio per partita'!$A$2:$A$100,'5.b Bilancio e infragruppo'!AA$4,'5.c Dettaglio per partita'!$E$2:$E$100,'5.b Bilancio e infragruppo'!$T193)-O193</f>
        <v>0</v>
      </c>
      <c r="AB193" s="71">
        <f>SUMIFS('5.c Dettaglio per partita'!$G$2:$G$100,'5.c Dettaglio per partita'!$A$2:$A$100,'5.b Bilancio e infragruppo'!AB$4,'5.c Dettaglio per partita'!$E$2:$E$100,'5.b Bilancio e infragruppo'!$T193)-P193</f>
        <v>0</v>
      </c>
      <c r="AC193" s="71">
        <f>SUMIFS('5.c Dettaglio per partita'!$G$2:$G$100,'5.c Dettaglio per partita'!$A$2:$A$100,'5.b Bilancio e infragruppo'!AC$4,'5.c Dettaglio per partita'!$E$2:$E$100,'5.b Bilancio e infragruppo'!$T193)-Q193</f>
        <v>0</v>
      </c>
      <c r="AD193" s="71">
        <f>SUMIFS('5.c Dettaglio per partita'!$G$2:$G$100,'5.c Dettaglio per partita'!$A$2:$A$100,'5.b Bilancio e infragruppo'!AD$4,'5.c Dettaglio per partita'!$E$2:$E$100,'5.b Bilancio e infragruppo'!$T193)-R193</f>
        <v>0</v>
      </c>
    </row>
    <row r="194" spans="2:30" x14ac:dyDescent="0.35">
      <c r="B194" s="400"/>
      <c r="C194" s="401"/>
      <c r="D194" s="402" t="s">
        <v>223</v>
      </c>
      <c r="E194" s="406" t="s">
        <v>496</v>
      </c>
      <c r="F194" s="407"/>
      <c r="G194" s="408"/>
      <c r="H194" s="589">
        <v>0</v>
      </c>
      <c r="I194" s="589">
        <v>0</v>
      </c>
      <c r="J194" s="589">
        <v>0</v>
      </c>
      <c r="K194" s="589">
        <v>0</v>
      </c>
      <c r="L194" s="589">
        <v>0</v>
      </c>
      <c r="M194" s="589">
        <v>0</v>
      </c>
      <c r="N194" s="589">
        <v>0</v>
      </c>
      <c r="O194" s="589">
        <v>0</v>
      </c>
      <c r="P194" s="589">
        <v>0</v>
      </c>
      <c r="Q194" s="589">
        <v>0</v>
      </c>
      <c r="R194" s="590">
        <v>0</v>
      </c>
      <c r="S194" s="591">
        <f t="shared" si="37"/>
        <v>0</v>
      </c>
      <c r="T194" s="23" t="s">
        <v>497</v>
      </c>
      <c r="U194" s="71">
        <f>SUMIFS('5.c Dettaglio per partita'!$G$2:$G$100,'5.c Dettaglio per partita'!$A$2:$A$100,'5.b Bilancio e infragruppo'!U$4,'5.c Dettaglio per partita'!$E$2:$E$100,'5.b Bilancio e infragruppo'!$T194)-I194</f>
        <v>0</v>
      </c>
      <c r="V194" s="71">
        <f>SUMIFS('5.c Dettaglio per partita'!$G$2:$G$100,'5.c Dettaglio per partita'!$A$2:$A$100,'5.b Bilancio e infragruppo'!V$4,'5.c Dettaglio per partita'!$E$2:$E$100,'5.b Bilancio e infragruppo'!$T194)-J194</f>
        <v>0</v>
      </c>
      <c r="W194" s="71">
        <f>SUMIFS('5.c Dettaglio per partita'!$G$2:$G$100,'5.c Dettaglio per partita'!$A$2:$A$100,'5.b Bilancio e infragruppo'!W$4,'5.c Dettaglio per partita'!$E$2:$E$100,'5.b Bilancio e infragruppo'!$T194)-K194</f>
        <v>0</v>
      </c>
      <c r="X194" s="71">
        <f>SUMIFS('5.c Dettaglio per partita'!$G$2:$G$100,'5.c Dettaglio per partita'!$A$2:$A$100,'5.b Bilancio e infragruppo'!X$4,'5.c Dettaglio per partita'!$E$2:$E$100,'5.b Bilancio e infragruppo'!$T194)-L194</f>
        <v>0</v>
      </c>
      <c r="Y194" s="71">
        <f>SUMIFS('5.c Dettaglio per partita'!$G$2:$G$100,'5.c Dettaglio per partita'!$A$2:$A$100,'5.b Bilancio e infragruppo'!Y$4,'5.c Dettaglio per partita'!$E$2:$E$100,'5.b Bilancio e infragruppo'!$T194)-M194</f>
        <v>0</v>
      </c>
      <c r="Z194" s="71">
        <f>SUMIFS('5.c Dettaglio per partita'!$G$2:$G$100,'5.c Dettaglio per partita'!$A$2:$A$100,'5.b Bilancio e infragruppo'!Z$4,'5.c Dettaglio per partita'!$E$2:$E$100,'5.b Bilancio e infragruppo'!$T194)-N194</f>
        <v>0</v>
      </c>
      <c r="AA194" s="71">
        <f>SUMIFS('5.c Dettaglio per partita'!$G$2:$G$100,'5.c Dettaglio per partita'!$A$2:$A$100,'5.b Bilancio e infragruppo'!AA$4,'5.c Dettaglio per partita'!$E$2:$E$100,'5.b Bilancio e infragruppo'!$T194)-O194</f>
        <v>0</v>
      </c>
      <c r="AB194" s="71">
        <f>SUMIFS('5.c Dettaglio per partita'!$G$2:$G$100,'5.c Dettaglio per partita'!$A$2:$A$100,'5.b Bilancio e infragruppo'!AB$4,'5.c Dettaglio per partita'!$E$2:$E$100,'5.b Bilancio e infragruppo'!$T194)-P194</f>
        <v>0</v>
      </c>
      <c r="AC194" s="71">
        <f>SUMIFS('5.c Dettaglio per partita'!$G$2:$G$100,'5.c Dettaglio per partita'!$A$2:$A$100,'5.b Bilancio e infragruppo'!AC$4,'5.c Dettaglio per partita'!$E$2:$E$100,'5.b Bilancio e infragruppo'!$T194)-Q194</f>
        <v>0</v>
      </c>
      <c r="AD194" s="71">
        <f>SUMIFS('5.c Dettaglio per partita'!$G$2:$G$100,'5.c Dettaglio per partita'!$A$2:$A$100,'5.b Bilancio e infragruppo'!AD$4,'5.c Dettaglio per partita'!$E$2:$E$100,'5.b Bilancio e infragruppo'!$T194)-R194</f>
        <v>0</v>
      </c>
    </row>
    <row r="195" spans="2:30" x14ac:dyDescent="0.35">
      <c r="B195" s="337"/>
      <c r="C195" s="443">
        <v>13</v>
      </c>
      <c r="D195" s="444"/>
      <c r="E195" s="445" t="s">
        <v>498</v>
      </c>
      <c r="F195" s="441" t="s">
        <v>499</v>
      </c>
      <c r="G195" s="442" t="s">
        <v>499</v>
      </c>
      <c r="H195" s="583">
        <v>0</v>
      </c>
      <c r="I195" s="583">
        <v>0</v>
      </c>
      <c r="J195" s="583">
        <v>0</v>
      </c>
      <c r="K195" s="583">
        <v>0</v>
      </c>
      <c r="L195" s="583">
        <v>0</v>
      </c>
      <c r="M195" s="583">
        <v>0</v>
      </c>
      <c r="N195" s="583">
        <v>0</v>
      </c>
      <c r="O195" s="583">
        <v>0</v>
      </c>
      <c r="P195" s="583">
        <v>0</v>
      </c>
      <c r="Q195" s="583">
        <v>0</v>
      </c>
      <c r="R195" s="584">
        <v>0</v>
      </c>
      <c r="S195" s="585">
        <f t="shared" si="37"/>
        <v>0</v>
      </c>
      <c r="T195" s="23" t="s">
        <v>500</v>
      </c>
      <c r="U195" s="71">
        <f>SUMIFS('5.c Dettaglio per partita'!$G$2:$G$100,'5.c Dettaglio per partita'!$A$2:$A$100,'5.b Bilancio e infragruppo'!U$4,'5.c Dettaglio per partita'!$E$2:$E$100,'5.b Bilancio e infragruppo'!$T195)-I195</f>
        <v>0</v>
      </c>
      <c r="V195" s="71">
        <f>SUMIFS('5.c Dettaglio per partita'!$G$2:$G$100,'5.c Dettaglio per partita'!$A$2:$A$100,'5.b Bilancio e infragruppo'!V$4,'5.c Dettaglio per partita'!$E$2:$E$100,'5.b Bilancio e infragruppo'!$T195)-J195</f>
        <v>0</v>
      </c>
      <c r="W195" s="71">
        <f>SUMIFS('5.c Dettaglio per partita'!$G$2:$G$100,'5.c Dettaglio per partita'!$A$2:$A$100,'5.b Bilancio e infragruppo'!W$4,'5.c Dettaglio per partita'!$E$2:$E$100,'5.b Bilancio e infragruppo'!$T195)-K195</f>
        <v>0</v>
      </c>
      <c r="X195" s="71">
        <f>SUMIFS('5.c Dettaglio per partita'!$G$2:$G$100,'5.c Dettaglio per partita'!$A$2:$A$100,'5.b Bilancio e infragruppo'!X$4,'5.c Dettaglio per partita'!$E$2:$E$100,'5.b Bilancio e infragruppo'!$T195)-L195</f>
        <v>0</v>
      </c>
      <c r="Y195" s="71">
        <f>SUMIFS('5.c Dettaglio per partita'!$G$2:$G$100,'5.c Dettaglio per partita'!$A$2:$A$100,'5.b Bilancio e infragruppo'!Y$4,'5.c Dettaglio per partita'!$E$2:$E$100,'5.b Bilancio e infragruppo'!$T195)-M195</f>
        <v>0</v>
      </c>
      <c r="Z195" s="71">
        <f>SUMIFS('5.c Dettaglio per partita'!$G$2:$G$100,'5.c Dettaglio per partita'!$A$2:$A$100,'5.b Bilancio e infragruppo'!Z$4,'5.c Dettaglio per partita'!$E$2:$E$100,'5.b Bilancio e infragruppo'!$T195)-N195</f>
        <v>0</v>
      </c>
      <c r="AA195" s="71">
        <f>SUMIFS('5.c Dettaglio per partita'!$G$2:$G$100,'5.c Dettaglio per partita'!$A$2:$A$100,'5.b Bilancio e infragruppo'!AA$4,'5.c Dettaglio per partita'!$E$2:$E$100,'5.b Bilancio e infragruppo'!$T195)-O195</f>
        <v>0</v>
      </c>
      <c r="AB195" s="71">
        <f>SUMIFS('5.c Dettaglio per partita'!$G$2:$G$100,'5.c Dettaglio per partita'!$A$2:$A$100,'5.b Bilancio e infragruppo'!AB$4,'5.c Dettaglio per partita'!$E$2:$E$100,'5.b Bilancio e infragruppo'!$T195)-P195</f>
        <v>0</v>
      </c>
      <c r="AC195" s="71">
        <f>SUMIFS('5.c Dettaglio per partita'!$G$2:$G$100,'5.c Dettaglio per partita'!$A$2:$A$100,'5.b Bilancio e infragruppo'!AC$4,'5.c Dettaglio per partita'!$E$2:$E$100,'5.b Bilancio e infragruppo'!$T195)-Q195</f>
        <v>0</v>
      </c>
      <c r="AD195" s="71">
        <f>SUMIFS('5.c Dettaglio per partita'!$G$2:$G$100,'5.c Dettaglio per partita'!$A$2:$A$100,'5.b Bilancio e infragruppo'!AD$4,'5.c Dettaglio per partita'!$E$2:$E$100,'5.b Bilancio e infragruppo'!$T195)-R195</f>
        <v>0</v>
      </c>
    </row>
    <row r="196" spans="2:30" x14ac:dyDescent="0.35">
      <c r="B196" s="337"/>
      <c r="C196" s="443">
        <v>14</v>
      </c>
      <c r="D196" s="444"/>
      <c r="E196" s="445" t="s">
        <v>501</v>
      </c>
      <c r="F196" s="441" t="s">
        <v>502</v>
      </c>
      <c r="G196" s="442" t="s">
        <v>502</v>
      </c>
      <c r="H196" s="586">
        <f>SUM(H197:H200)</f>
        <v>0</v>
      </c>
      <c r="I196" s="586">
        <f t="shared" ref="I196:R196" si="51">SUM(I197:I200)</f>
        <v>0</v>
      </c>
      <c r="J196" s="586">
        <f t="shared" si="51"/>
        <v>0</v>
      </c>
      <c r="K196" s="586">
        <f t="shared" si="51"/>
        <v>0</v>
      </c>
      <c r="L196" s="586">
        <f t="shared" si="51"/>
        <v>0</v>
      </c>
      <c r="M196" s="586">
        <f t="shared" si="51"/>
        <v>0</v>
      </c>
      <c r="N196" s="586">
        <f t="shared" si="51"/>
        <v>0</v>
      </c>
      <c r="O196" s="586">
        <f t="shared" si="51"/>
        <v>0</v>
      </c>
      <c r="P196" s="586">
        <f t="shared" si="51"/>
        <v>0</v>
      </c>
      <c r="Q196" s="586">
        <f t="shared" si="51"/>
        <v>0</v>
      </c>
      <c r="R196" s="587">
        <f t="shared" si="51"/>
        <v>0</v>
      </c>
      <c r="S196" s="588">
        <f t="shared" si="37"/>
        <v>0</v>
      </c>
      <c r="U196" s="71"/>
      <c r="V196" s="71"/>
      <c r="W196" s="71"/>
      <c r="X196" s="71"/>
      <c r="Y196" s="71"/>
      <c r="Z196" s="71"/>
      <c r="AA196" s="71"/>
      <c r="AB196" s="71"/>
      <c r="AC196" s="71"/>
      <c r="AD196" s="71"/>
    </row>
    <row r="197" spans="2:30" x14ac:dyDescent="0.35">
      <c r="B197" s="400"/>
      <c r="C197" s="401"/>
      <c r="D197" s="402" t="s">
        <v>179</v>
      </c>
      <c r="E197" s="406" t="s">
        <v>503</v>
      </c>
      <c r="F197" s="407" t="s">
        <v>504</v>
      </c>
      <c r="G197" s="408" t="s">
        <v>504</v>
      </c>
      <c r="H197" s="589">
        <v>0</v>
      </c>
      <c r="I197" s="589">
        <v>0</v>
      </c>
      <c r="J197" s="589">
        <v>0</v>
      </c>
      <c r="K197" s="589">
        <v>0</v>
      </c>
      <c r="L197" s="589">
        <v>0</v>
      </c>
      <c r="M197" s="589">
        <v>0</v>
      </c>
      <c r="N197" s="589">
        <v>0</v>
      </c>
      <c r="O197" s="589">
        <v>0</v>
      </c>
      <c r="P197" s="589">
        <v>0</v>
      </c>
      <c r="Q197" s="589">
        <v>0</v>
      </c>
      <c r="R197" s="590">
        <v>0</v>
      </c>
      <c r="S197" s="591">
        <f t="shared" si="37"/>
        <v>0</v>
      </c>
      <c r="T197" s="23" t="s">
        <v>505</v>
      </c>
      <c r="U197" s="71">
        <f>SUMIFS('5.c Dettaglio per partita'!$G$2:$G$100,'5.c Dettaglio per partita'!$A$2:$A$100,'5.b Bilancio e infragruppo'!U$4,'5.c Dettaglio per partita'!$E$2:$E$100,'5.b Bilancio e infragruppo'!$T197)-I197</f>
        <v>0</v>
      </c>
      <c r="V197" s="71">
        <f>SUMIFS('5.c Dettaglio per partita'!$G$2:$G$100,'5.c Dettaglio per partita'!$A$2:$A$100,'5.b Bilancio e infragruppo'!V$4,'5.c Dettaglio per partita'!$E$2:$E$100,'5.b Bilancio e infragruppo'!$T197)-J197</f>
        <v>0</v>
      </c>
      <c r="W197" s="71">
        <f>SUMIFS('5.c Dettaglio per partita'!$G$2:$G$100,'5.c Dettaglio per partita'!$A$2:$A$100,'5.b Bilancio e infragruppo'!W$4,'5.c Dettaglio per partita'!$E$2:$E$100,'5.b Bilancio e infragruppo'!$T197)-K197</f>
        <v>0</v>
      </c>
      <c r="X197" s="71">
        <f>SUMIFS('5.c Dettaglio per partita'!$G$2:$G$100,'5.c Dettaglio per partita'!$A$2:$A$100,'5.b Bilancio e infragruppo'!X$4,'5.c Dettaglio per partita'!$E$2:$E$100,'5.b Bilancio e infragruppo'!$T197)-L197</f>
        <v>0</v>
      </c>
      <c r="Y197" s="71">
        <f>SUMIFS('5.c Dettaglio per partita'!$G$2:$G$100,'5.c Dettaglio per partita'!$A$2:$A$100,'5.b Bilancio e infragruppo'!Y$4,'5.c Dettaglio per partita'!$E$2:$E$100,'5.b Bilancio e infragruppo'!$T197)-M197</f>
        <v>0</v>
      </c>
      <c r="Z197" s="71">
        <f>SUMIFS('5.c Dettaglio per partita'!$G$2:$G$100,'5.c Dettaglio per partita'!$A$2:$A$100,'5.b Bilancio e infragruppo'!Z$4,'5.c Dettaglio per partita'!$E$2:$E$100,'5.b Bilancio e infragruppo'!$T197)-N197</f>
        <v>0</v>
      </c>
      <c r="AA197" s="71">
        <f>SUMIFS('5.c Dettaglio per partita'!$G$2:$G$100,'5.c Dettaglio per partita'!$A$2:$A$100,'5.b Bilancio e infragruppo'!AA$4,'5.c Dettaglio per partita'!$E$2:$E$100,'5.b Bilancio e infragruppo'!$T197)-O197</f>
        <v>0</v>
      </c>
      <c r="AB197" s="71">
        <f>SUMIFS('5.c Dettaglio per partita'!$G$2:$G$100,'5.c Dettaglio per partita'!$A$2:$A$100,'5.b Bilancio e infragruppo'!AB$4,'5.c Dettaglio per partita'!$E$2:$E$100,'5.b Bilancio e infragruppo'!$T197)-P197</f>
        <v>0</v>
      </c>
      <c r="AC197" s="71">
        <f>SUMIFS('5.c Dettaglio per partita'!$G$2:$G$100,'5.c Dettaglio per partita'!$A$2:$A$100,'5.b Bilancio e infragruppo'!AC$4,'5.c Dettaglio per partita'!$E$2:$E$100,'5.b Bilancio e infragruppo'!$T197)-Q197</f>
        <v>0</v>
      </c>
      <c r="AD197" s="71">
        <f>SUMIFS('5.c Dettaglio per partita'!$G$2:$G$100,'5.c Dettaglio per partita'!$A$2:$A$100,'5.b Bilancio e infragruppo'!AD$4,'5.c Dettaglio per partita'!$E$2:$E$100,'5.b Bilancio e infragruppo'!$T197)-R197</f>
        <v>0</v>
      </c>
    </row>
    <row r="198" spans="2:30" x14ac:dyDescent="0.35">
      <c r="B198" s="400"/>
      <c r="C198" s="401"/>
      <c r="D198" s="402" t="s">
        <v>219</v>
      </c>
      <c r="E198" s="406" t="s">
        <v>506</v>
      </c>
      <c r="F198" s="407" t="s">
        <v>507</v>
      </c>
      <c r="G198" s="408" t="s">
        <v>507</v>
      </c>
      <c r="H198" s="589">
        <v>0</v>
      </c>
      <c r="I198" s="589">
        <v>0</v>
      </c>
      <c r="J198" s="589">
        <v>0</v>
      </c>
      <c r="K198" s="589">
        <v>0</v>
      </c>
      <c r="L198" s="589">
        <v>0</v>
      </c>
      <c r="M198" s="589">
        <v>0</v>
      </c>
      <c r="N198" s="589">
        <v>0</v>
      </c>
      <c r="O198" s="589">
        <v>0</v>
      </c>
      <c r="P198" s="589">
        <v>0</v>
      </c>
      <c r="Q198" s="589">
        <v>0</v>
      </c>
      <c r="R198" s="590">
        <v>0</v>
      </c>
      <c r="S198" s="591">
        <f t="shared" si="37"/>
        <v>0</v>
      </c>
      <c r="T198" s="23" t="s">
        <v>508</v>
      </c>
      <c r="U198" s="71">
        <f>SUMIFS('5.c Dettaglio per partita'!$G$2:$G$100,'5.c Dettaglio per partita'!$A$2:$A$100,'5.b Bilancio e infragruppo'!U$4,'5.c Dettaglio per partita'!$E$2:$E$100,'5.b Bilancio e infragruppo'!$T198)-I198</f>
        <v>0</v>
      </c>
      <c r="V198" s="71">
        <f>SUMIFS('5.c Dettaglio per partita'!$G$2:$G$100,'5.c Dettaglio per partita'!$A$2:$A$100,'5.b Bilancio e infragruppo'!V$4,'5.c Dettaglio per partita'!$E$2:$E$100,'5.b Bilancio e infragruppo'!$T198)-J198</f>
        <v>0</v>
      </c>
      <c r="W198" s="71">
        <f>SUMIFS('5.c Dettaglio per partita'!$G$2:$G$100,'5.c Dettaglio per partita'!$A$2:$A$100,'5.b Bilancio e infragruppo'!W$4,'5.c Dettaglio per partita'!$E$2:$E$100,'5.b Bilancio e infragruppo'!$T198)-K198</f>
        <v>0</v>
      </c>
      <c r="X198" s="71">
        <f>SUMIFS('5.c Dettaglio per partita'!$G$2:$G$100,'5.c Dettaglio per partita'!$A$2:$A$100,'5.b Bilancio e infragruppo'!X$4,'5.c Dettaglio per partita'!$E$2:$E$100,'5.b Bilancio e infragruppo'!$T198)-L198</f>
        <v>0</v>
      </c>
      <c r="Y198" s="71">
        <f>SUMIFS('5.c Dettaglio per partita'!$G$2:$G$100,'5.c Dettaglio per partita'!$A$2:$A$100,'5.b Bilancio e infragruppo'!Y$4,'5.c Dettaglio per partita'!$E$2:$E$100,'5.b Bilancio e infragruppo'!$T198)-M198</f>
        <v>0</v>
      </c>
      <c r="Z198" s="71">
        <f>SUMIFS('5.c Dettaglio per partita'!$G$2:$G$100,'5.c Dettaglio per partita'!$A$2:$A$100,'5.b Bilancio e infragruppo'!Z$4,'5.c Dettaglio per partita'!$E$2:$E$100,'5.b Bilancio e infragruppo'!$T198)-N198</f>
        <v>0</v>
      </c>
      <c r="AA198" s="71">
        <f>SUMIFS('5.c Dettaglio per partita'!$G$2:$G$100,'5.c Dettaglio per partita'!$A$2:$A$100,'5.b Bilancio e infragruppo'!AA$4,'5.c Dettaglio per partita'!$E$2:$E$100,'5.b Bilancio e infragruppo'!$T198)-O198</f>
        <v>0</v>
      </c>
      <c r="AB198" s="71">
        <f>SUMIFS('5.c Dettaglio per partita'!$G$2:$G$100,'5.c Dettaglio per partita'!$A$2:$A$100,'5.b Bilancio e infragruppo'!AB$4,'5.c Dettaglio per partita'!$E$2:$E$100,'5.b Bilancio e infragruppo'!$T198)-P198</f>
        <v>0</v>
      </c>
      <c r="AC198" s="71">
        <f>SUMIFS('5.c Dettaglio per partita'!$G$2:$G$100,'5.c Dettaglio per partita'!$A$2:$A$100,'5.b Bilancio e infragruppo'!AC$4,'5.c Dettaglio per partita'!$E$2:$E$100,'5.b Bilancio e infragruppo'!$T198)-Q198</f>
        <v>0</v>
      </c>
      <c r="AD198" s="71">
        <f>SUMIFS('5.c Dettaglio per partita'!$G$2:$G$100,'5.c Dettaglio per partita'!$A$2:$A$100,'5.b Bilancio e infragruppo'!AD$4,'5.c Dettaglio per partita'!$E$2:$E$100,'5.b Bilancio e infragruppo'!$T198)-R198</f>
        <v>0</v>
      </c>
    </row>
    <row r="199" spans="2:30" x14ac:dyDescent="0.35">
      <c r="B199" s="400"/>
      <c r="C199" s="401"/>
      <c r="D199" s="402" t="s">
        <v>223</v>
      </c>
      <c r="E199" s="406" t="s">
        <v>509</v>
      </c>
      <c r="F199" s="407" t="s">
        <v>510</v>
      </c>
      <c r="G199" s="408" t="s">
        <v>510</v>
      </c>
      <c r="H199" s="589">
        <v>0</v>
      </c>
      <c r="I199" s="589">
        <v>0</v>
      </c>
      <c r="J199" s="589">
        <v>0</v>
      </c>
      <c r="K199" s="589">
        <v>0</v>
      </c>
      <c r="L199" s="589">
        <v>0</v>
      </c>
      <c r="M199" s="589">
        <v>0</v>
      </c>
      <c r="N199" s="589">
        <v>0</v>
      </c>
      <c r="O199" s="589">
        <v>0</v>
      </c>
      <c r="P199" s="589">
        <v>0</v>
      </c>
      <c r="Q199" s="589">
        <v>0</v>
      </c>
      <c r="R199" s="590">
        <v>0</v>
      </c>
      <c r="S199" s="591">
        <f t="shared" si="37"/>
        <v>0</v>
      </c>
      <c r="T199" s="23" t="s">
        <v>511</v>
      </c>
      <c r="U199" s="71">
        <f>SUMIFS('5.c Dettaglio per partita'!$G$2:$G$100,'5.c Dettaglio per partita'!$A$2:$A$100,'5.b Bilancio e infragruppo'!U$4,'5.c Dettaglio per partita'!$E$2:$E$100,'5.b Bilancio e infragruppo'!$T199)-I199</f>
        <v>0</v>
      </c>
      <c r="V199" s="71">
        <f>SUMIFS('5.c Dettaglio per partita'!$G$2:$G$100,'5.c Dettaglio per partita'!$A$2:$A$100,'5.b Bilancio e infragruppo'!V$4,'5.c Dettaglio per partita'!$E$2:$E$100,'5.b Bilancio e infragruppo'!$T199)-J199</f>
        <v>0</v>
      </c>
      <c r="W199" s="71">
        <f>SUMIFS('5.c Dettaglio per partita'!$G$2:$G$100,'5.c Dettaglio per partita'!$A$2:$A$100,'5.b Bilancio e infragruppo'!W$4,'5.c Dettaglio per partita'!$E$2:$E$100,'5.b Bilancio e infragruppo'!$T199)-K199</f>
        <v>0</v>
      </c>
      <c r="X199" s="71">
        <f>SUMIFS('5.c Dettaglio per partita'!$G$2:$G$100,'5.c Dettaglio per partita'!$A$2:$A$100,'5.b Bilancio e infragruppo'!X$4,'5.c Dettaglio per partita'!$E$2:$E$100,'5.b Bilancio e infragruppo'!$T199)-L199</f>
        <v>0</v>
      </c>
      <c r="Y199" s="71">
        <f>SUMIFS('5.c Dettaglio per partita'!$G$2:$G$100,'5.c Dettaglio per partita'!$A$2:$A$100,'5.b Bilancio e infragruppo'!Y$4,'5.c Dettaglio per partita'!$E$2:$E$100,'5.b Bilancio e infragruppo'!$T199)-M199</f>
        <v>0</v>
      </c>
      <c r="Z199" s="71">
        <f>SUMIFS('5.c Dettaglio per partita'!$G$2:$G$100,'5.c Dettaglio per partita'!$A$2:$A$100,'5.b Bilancio e infragruppo'!Z$4,'5.c Dettaglio per partita'!$E$2:$E$100,'5.b Bilancio e infragruppo'!$T199)-N199</f>
        <v>0</v>
      </c>
      <c r="AA199" s="71">
        <f>SUMIFS('5.c Dettaglio per partita'!$G$2:$G$100,'5.c Dettaglio per partita'!$A$2:$A$100,'5.b Bilancio e infragruppo'!AA$4,'5.c Dettaglio per partita'!$E$2:$E$100,'5.b Bilancio e infragruppo'!$T199)-O199</f>
        <v>0</v>
      </c>
      <c r="AB199" s="71">
        <f>SUMIFS('5.c Dettaglio per partita'!$G$2:$G$100,'5.c Dettaglio per partita'!$A$2:$A$100,'5.b Bilancio e infragruppo'!AB$4,'5.c Dettaglio per partita'!$E$2:$E$100,'5.b Bilancio e infragruppo'!$T199)-P199</f>
        <v>0</v>
      </c>
      <c r="AC199" s="71">
        <f>SUMIFS('5.c Dettaglio per partita'!$G$2:$G$100,'5.c Dettaglio per partita'!$A$2:$A$100,'5.b Bilancio e infragruppo'!AC$4,'5.c Dettaglio per partita'!$E$2:$E$100,'5.b Bilancio e infragruppo'!$T199)-Q199</f>
        <v>0</v>
      </c>
      <c r="AD199" s="71">
        <f>SUMIFS('5.c Dettaglio per partita'!$G$2:$G$100,'5.c Dettaglio per partita'!$A$2:$A$100,'5.b Bilancio e infragruppo'!AD$4,'5.c Dettaglio per partita'!$E$2:$E$100,'5.b Bilancio e infragruppo'!$T199)-R199</f>
        <v>0</v>
      </c>
    </row>
    <row r="200" spans="2:30" ht="16.5" customHeight="1" x14ac:dyDescent="0.35">
      <c r="B200" s="400"/>
      <c r="C200" s="401"/>
      <c r="D200" s="402" t="s">
        <v>236</v>
      </c>
      <c r="E200" s="406" t="s">
        <v>512</v>
      </c>
      <c r="F200" s="407" t="s">
        <v>513</v>
      </c>
      <c r="G200" s="408" t="s">
        <v>513</v>
      </c>
      <c r="H200" s="589">
        <v>0</v>
      </c>
      <c r="I200" s="589">
        <v>0</v>
      </c>
      <c r="J200" s="589">
        <v>0</v>
      </c>
      <c r="K200" s="589">
        <v>0</v>
      </c>
      <c r="L200" s="589">
        <v>0</v>
      </c>
      <c r="M200" s="589">
        <v>0</v>
      </c>
      <c r="N200" s="589">
        <v>0</v>
      </c>
      <c r="O200" s="589">
        <v>0</v>
      </c>
      <c r="P200" s="589">
        <v>0</v>
      </c>
      <c r="Q200" s="589">
        <v>0</v>
      </c>
      <c r="R200" s="590">
        <v>0</v>
      </c>
      <c r="S200" s="591">
        <f t="shared" si="37"/>
        <v>0</v>
      </c>
      <c r="T200" s="23" t="s">
        <v>514</v>
      </c>
      <c r="U200" s="71">
        <f>SUMIFS('5.c Dettaglio per partita'!$G$2:$G$100,'5.c Dettaglio per partita'!$A$2:$A$100,'5.b Bilancio e infragruppo'!U$4,'5.c Dettaglio per partita'!$E$2:$E$100,'5.b Bilancio e infragruppo'!$T200)-I200</f>
        <v>0</v>
      </c>
      <c r="V200" s="71">
        <f>SUMIFS('5.c Dettaglio per partita'!$G$2:$G$100,'5.c Dettaglio per partita'!$A$2:$A$100,'5.b Bilancio e infragruppo'!V$4,'5.c Dettaglio per partita'!$E$2:$E$100,'5.b Bilancio e infragruppo'!$T200)-J200</f>
        <v>0</v>
      </c>
      <c r="W200" s="71">
        <f>SUMIFS('5.c Dettaglio per partita'!$G$2:$G$100,'5.c Dettaglio per partita'!$A$2:$A$100,'5.b Bilancio e infragruppo'!W$4,'5.c Dettaglio per partita'!$E$2:$E$100,'5.b Bilancio e infragruppo'!$T200)-K200</f>
        <v>0</v>
      </c>
      <c r="X200" s="71">
        <f>SUMIFS('5.c Dettaglio per partita'!$G$2:$G$100,'5.c Dettaglio per partita'!$A$2:$A$100,'5.b Bilancio e infragruppo'!X$4,'5.c Dettaglio per partita'!$E$2:$E$100,'5.b Bilancio e infragruppo'!$T200)-L200</f>
        <v>0</v>
      </c>
      <c r="Y200" s="71">
        <f>SUMIFS('5.c Dettaglio per partita'!$G$2:$G$100,'5.c Dettaglio per partita'!$A$2:$A$100,'5.b Bilancio e infragruppo'!Y$4,'5.c Dettaglio per partita'!$E$2:$E$100,'5.b Bilancio e infragruppo'!$T200)-M200</f>
        <v>0</v>
      </c>
      <c r="Z200" s="71">
        <f>SUMIFS('5.c Dettaglio per partita'!$G$2:$G$100,'5.c Dettaglio per partita'!$A$2:$A$100,'5.b Bilancio e infragruppo'!Z$4,'5.c Dettaglio per partita'!$E$2:$E$100,'5.b Bilancio e infragruppo'!$T200)-N200</f>
        <v>0</v>
      </c>
      <c r="AA200" s="71">
        <f>SUMIFS('5.c Dettaglio per partita'!$G$2:$G$100,'5.c Dettaglio per partita'!$A$2:$A$100,'5.b Bilancio e infragruppo'!AA$4,'5.c Dettaglio per partita'!$E$2:$E$100,'5.b Bilancio e infragruppo'!$T200)-O200</f>
        <v>0</v>
      </c>
      <c r="AB200" s="71">
        <f>SUMIFS('5.c Dettaglio per partita'!$G$2:$G$100,'5.c Dettaglio per partita'!$A$2:$A$100,'5.b Bilancio e infragruppo'!AB$4,'5.c Dettaglio per partita'!$E$2:$E$100,'5.b Bilancio e infragruppo'!$T200)-P200</f>
        <v>0</v>
      </c>
      <c r="AC200" s="71">
        <f>SUMIFS('5.c Dettaglio per partita'!$G$2:$G$100,'5.c Dettaglio per partita'!$A$2:$A$100,'5.b Bilancio e infragruppo'!AC$4,'5.c Dettaglio per partita'!$E$2:$E$100,'5.b Bilancio e infragruppo'!$T200)-Q200</f>
        <v>0</v>
      </c>
      <c r="AD200" s="71">
        <f>SUMIFS('5.c Dettaglio per partita'!$G$2:$G$100,'5.c Dettaglio per partita'!$A$2:$A$100,'5.b Bilancio e infragruppo'!AD$4,'5.c Dettaglio per partita'!$E$2:$E$100,'5.b Bilancio e infragruppo'!$T200)-R200</f>
        <v>0</v>
      </c>
    </row>
    <row r="201" spans="2:30" x14ac:dyDescent="0.35">
      <c r="B201" s="337"/>
      <c r="C201" s="443">
        <v>15</v>
      </c>
      <c r="D201" s="444"/>
      <c r="E201" s="445" t="s">
        <v>515</v>
      </c>
      <c r="F201" s="441" t="s">
        <v>516</v>
      </c>
      <c r="G201" s="442" t="s">
        <v>516</v>
      </c>
      <c r="H201" s="583">
        <v>0</v>
      </c>
      <c r="I201" s="583">
        <v>0</v>
      </c>
      <c r="J201" s="583">
        <v>0</v>
      </c>
      <c r="K201" s="583">
        <v>0</v>
      </c>
      <c r="L201" s="583">
        <v>0</v>
      </c>
      <c r="M201" s="583">
        <v>0</v>
      </c>
      <c r="N201" s="583">
        <v>0</v>
      </c>
      <c r="O201" s="583">
        <v>0</v>
      </c>
      <c r="P201" s="583">
        <v>0</v>
      </c>
      <c r="Q201" s="583">
        <v>0</v>
      </c>
      <c r="R201" s="584">
        <v>0</v>
      </c>
      <c r="S201" s="585">
        <f t="shared" si="37"/>
        <v>0</v>
      </c>
      <c r="T201" s="23" t="s">
        <v>517</v>
      </c>
      <c r="U201" s="71">
        <f>SUMIFS('5.c Dettaglio per partita'!$G$2:$G$100,'5.c Dettaglio per partita'!$A$2:$A$100,'5.b Bilancio e infragruppo'!U$4,'5.c Dettaglio per partita'!$E$2:$E$100,'5.b Bilancio e infragruppo'!$T201)-I201</f>
        <v>0</v>
      </c>
      <c r="V201" s="71">
        <f>SUMIFS('5.c Dettaglio per partita'!$G$2:$G$100,'5.c Dettaglio per partita'!$A$2:$A$100,'5.b Bilancio e infragruppo'!V$4,'5.c Dettaglio per partita'!$E$2:$E$100,'5.b Bilancio e infragruppo'!$T201)-J201</f>
        <v>0</v>
      </c>
      <c r="W201" s="71">
        <f>SUMIFS('5.c Dettaglio per partita'!$G$2:$G$100,'5.c Dettaglio per partita'!$A$2:$A$100,'5.b Bilancio e infragruppo'!W$4,'5.c Dettaglio per partita'!$E$2:$E$100,'5.b Bilancio e infragruppo'!$T201)-K201</f>
        <v>0</v>
      </c>
      <c r="X201" s="71">
        <f>SUMIFS('5.c Dettaglio per partita'!$G$2:$G$100,'5.c Dettaglio per partita'!$A$2:$A$100,'5.b Bilancio e infragruppo'!X$4,'5.c Dettaglio per partita'!$E$2:$E$100,'5.b Bilancio e infragruppo'!$T201)-L201</f>
        <v>0</v>
      </c>
      <c r="Y201" s="71">
        <f>SUMIFS('5.c Dettaglio per partita'!$G$2:$G$100,'5.c Dettaglio per partita'!$A$2:$A$100,'5.b Bilancio e infragruppo'!Y$4,'5.c Dettaglio per partita'!$E$2:$E$100,'5.b Bilancio e infragruppo'!$T201)-M201</f>
        <v>0</v>
      </c>
      <c r="Z201" s="71">
        <f>SUMIFS('5.c Dettaglio per partita'!$G$2:$G$100,'5.c Dettaglio per partita'!$A$2:$A$100,'5.b Bilancio e infragruppo'!Z$4,'5.c Dettaglio per partita'!$E$2:$E$100,'5.b Bilancio e infragruppo'!$T201)-N201</f>
        <v>0</v>
      </c>
      <c r="AA201" s="71">
        <f>SUMIFS('5.c Dettaglio per partita'!$G$2:$G$100,'5.c Dettaglio per partita'!$A$2:$A$100,'5.b Bilancio e infragruppo'!AA$4,'5.c Dettaglio per partita'!$E$2:$E$100,'5.b Bilancio e infragruppo'!$T201)-O201</f>
        <v>0</v>
      </c>
      <c r="AB201" s="71">
        <f>SUMIFS('5.c Dettaglio per partita'!$G$2:$G$100,'5.c Dettaglio per partita'!$A$2:$A$100,'5.b Bilancio e infragruppo'!AB$4,'5.c Dettaglio per partita'!$E$2:$E$100,'5.b Bilancio e infragruppo'!$T201)-P201</f>
        <v>0</v>
      </c>
      <c r="AC201" s="71">
        <f>SUMIFS('5.c Dettaglio per partita'!$G$2:$G$100,'5.c Dettaglio per partita'!$A$2:$A$100,'5.b Bilancio e infragruppo'!AC$4,'5.c Dettaglio per partita'!$E$2:$E$100,'5.b Bilancio e infragruppo'!$T201)-Q201</f>
        <v>0</v>
      </c>
      <c r="AD201" s="71">
        <f>SUMIFS('5.c Dettaglio per partita'!$G$2:$G$100,'5.c Dettaglio per partita'!$A$2:$A$100,'5.b Bilancio e infragruppo'!AD$4,'5.c Dettaglio per partita'!$E$2:$E$100,'5.b Bilancio e infragruppo'!$T201)-R201</f>
        <v>0</v>
      </c>
    </row>
    <row r="202" spans="2:30" ht="12.75" customHeight="1" x14ac:dyDescent="0.35">
      <c r="B202" s="337"/>
      <c r="C202" s="443">
        <v>16</v>
      </c>
      <c r="D202" s="444"/>
      <c r="E202" s="445" t="s">
        <v>518</v>
      </c>
      <c r="F202" s="441" t="s">
        <v>519</v>
      </c>
      <c r="G202" s="442" t="s">
        <v>519</v>
      </c>
      <c r="H202" s="583">
        <v>0</v>
      </c>
      <c r="I202" s="583">
        <v>0</v>
      </c>
      <c r="J202" s="583">
        <v>0</v>
      </c>
      <c r="K202" s="583">
        <v>0</v>
      </c>
      <c r="L202" s="583">
        <v>0</v>
      </c>
      <c r="M202" s="583">
        <v>0</v>
      </c>
      <c r="N202" s="583">
        <v>0</v>
      </c>
      <c r="O202" s="583">
        <v>0</v>
      </c>
      <c r="P202" s="583">
        <v>0</v>
      </c>
      <c r="Q202" s="583">
        <v>0</v>
      </c>
      <c r="R202" s="584">
        <v>0</v>
      </c>
      <c r="S202" s="585">
        <f t="shared" si="37"/>
        <v>0</v>
      </c>
      <c r="T202" s="23" t="s">
        <v>520</v>
      </c>
      <c r="U202" s="71">
        <f>SUMIFS('5.c Dettaglio per partita'!$G$2:$G$100,'5.c Dettaglio per partita'!$A$2:$A$100,'5.b Bilancio e infragruppo'!U$4,'5.c Dettaglio per partita'!$E$2:$E$100,'5.b Bilancio e infragruppo'!$T202)-I202</f>
        <v>0</v>
      </c>
      <c r="V202" s="71">
        <f>SUMIFS('5.c Dettaglio per partita'!$G$2:$G$100,'5.c Dettaglio per partita'!$A$2:$A$100,'5.b Bilancio e infragruppo'!V$4,'5.c Dettaglio per partita'!$E$2:$E$100,'5.b Bilancio e infragruppo'!$T202)-J202</f>
        <v>0</v>
      </c>
      <c r="W202" s="71">
        <f>SUMIFS('5.c Dettaglio per partita'!$G$2:$G$100,'5.c Dettaglio per partita'!$A$2:$A$100,'5.b Bilancio e infragruppo'!W$4,'5.c Dettaglio per partita'!$E$2:$E$100,'5.b Bilancio e infragruppo'!$T202)-K202</f>
        <v>0</v>
      </c>
      <c r="X202" s="71">
        <f>SUMIFS('5.c Dettaglio per partita'!$G$2:$G$100,'5.c Dettaglio per partita'!$A$2:$A$100,'5.b Bilancio e infragruppo'!X$4,'5.c Dettaglio per partita'!$E$2:$E$100,'5.b Bilancio e infragruppo'!$T202)-L202</f>
        <v>0</v>
      </c>
      <c r="Y202" s="71">
        <f>SUMIFS('5.c Dettaglio per partita'!$G$2:$G$100,'5.c Dettaglio per partita'!$A$2:$A$100,'5.b Bilancio e infragruppo'!Y$4,'5.c Dettaglio per partita'!$E$2:$E$100,'5.b Bilancio e infragruppo'!$T202)-M202</f>
        <v>0</v>
      </c>
      <c r="Z202" s="71">
        <f>SUMIFS('5.c Dettaglio per partita'!$G$2:$G$100,'5.c Dettaglio per partita'!$A$2:$A$100,'5.b Bilancio e infragruppo'!Z$4,'5.c Dettaglio per partita'!$E$2:$E$100,'5.b Bilancio e infragruppo'!$T202)-N202</f>
        <v>0</v>
      </c>
      <c r="AA202" s="71">
        <f>SUMIFS('5.c Dettaglio per partita'!$G$2:$G$100,'5.c Dettaglio per partita'!$A$2:$A$100,'5.b Bilancio e infragruppo'!AA$4,'5.c Dettaglio per partita'!$E$2:$E$100,'5.b Bilancio e infragruppo'!$T202)-O202</f>
        <v>0</v>
      </c>
      <c r="AB202" s="71">
        <f>SUMIFS('5.c Dettaglio per partita'!$G$2:$G$100,'5.c Dettaglio per partita'!$A$2:$A$100,'5.b Bilancio e infragruppo'!AB$4,'5.c Dettaglio per partita'!$E$2:$E$100,'5.b Bilancio e infragruppo'!$T202)-P202</f>
        <v>0</v>
      </c>
      <c r="AC202" s="71">
        <f>SUMIFS('5.c Dettaglio per partita'!$G$2:$G$100,'5.c Dettaglio per partita'!$A$2:$A$100,'5.b Bilancio e infragruppo'!AC$4,'5.c Dettaglio per partita'!$E$2:$E$100,'5.b Bilancio e infragruppo'!$T202)-Q202</f>
        <v>0</v>
      </c>
      <c r="AD202" s="71">
        <f>SUMIFS('5.c Dettaglio per partita'!$G$2:$G$100,'5.c Dettaglio per partita'!$A$2:$A$100,'5.b Bilancio e infragruppo'!AD$4,'5.c Dettaglio per partita'!$E$2:$E$100,'5.b Bilancio e infragruppo'!$T202)-R202</f>
        <v>0</v>
      </c>
    </row>
    <row r="203" spans="2:30" x14ac:dyDescent="0.35">
      <c r="B203" s="337"/>
      <c r="C203" s="443">
        <v>17</v>
      </c>
      <c r="D203" s="444"/>
      <c r="E203" s="445" t="s">
        <v>521</v>
      </c>
      <c r="F203" s="441" t="s">
        <v>522</v>
      </c>
      <c r="G203" s="442" t="s">
        <v>522</v>
      </c>
      <c r="H203" s="583">
        <v>0</v>
      </c>
      <c r="I203" s="583">
        <v>0</v>
      </c>
      <c r="J203" s="583">
        <v>0</v>
      </c>
      <c r="K203" s="583">
        <v>0</v>
      </c>
      <c r="L203" s="583">
        <v>0</v>
      </c>
      <c r="M203" s="583">
        <v>0</v>
      </c>
      <c r="N203" s="583">
        <v>0</v>
      </c>
      <c r="O203" s="583">
        <v>0</v>
      </c>
      <c r="P203" s="583">
        <v>0</v>
      </c>
      <c r="Q203" s="583">
        <v>0</v>
      </c>
      <c r="R203" s="584">
        <v>0</v>
      </c>
      <c r="S203" s="585">
        <f t="shared" si="37"/>
        <v>0</v>
      </c>
      <c r="T203" s="23" t="s">
        <v>523</v>
      </c>
      <c r="U203" s="71">
        <f>SUMIFS('5.c Dettaglio per partita'!$G$2:$G$100,'5.c Dettaglio per partita'!$A$2:$A$100,'5.b Bilancio e infragruppo'!U$4,'5.c Dettaglio per partita'!$E$2:$E$100,'5.b Bilancio e infragruppo'!$T203)-I203</f>
        <v>0</v>
      </c>
      <c r="V203" s="71">
        <f>SUMIFS('5.c Dettaglio per partita'!$G$2:$G$100,'5.c Dettaglio per partita'!$A$2:$A$100,'5.b Bilancio e infragruppo'!V$4,'5.c Dettaglio per partita'!$E$2:$E$100,'5.b Bilancio e infragruppo'!$T203)-J203</f>
        <v>0</v>
      </c>
      <c r="W203" s="71">
        <f>SUMIFS('5.c Dettaglio per partita'!$G$2:$G$100,'5.c Dettaglio per partita'!$A$2:$A$100,'5.b Bilancio e infragruppo'!W$4,'5.c Dettaglio per partita'!$E$2:$E$100,'5.b Bilancio e infragruppo'!$T203)-K203</f>
        <v>0</v>
      </c>
      <c r="X203" s="71">
        <f>SUMIFS('5.c Dettaglio per partita'!$G$2:$G$100,'5.c Dettaglio per partita'!$A$2:$A$100,'5.b Bilancio e infragruppo'!X$4,'5.c Dettaglio per partita'!$E$2:$E$100,'5.b Bilancio e infragruppo'!$T203)-L203</f>
        <v>0</v>
      </c>
      <c r="Y203" s="71">
        <f>SUMIFS('5.c Dettaglio per partita'!$G$2:$G$100,'5.c Dettaglio per partita'!$A$2:$A$100,'5.b Bilancio e infragruppo'!Y$4,'5.c Dettaglio per partita'!$E$2:$E$100,'5.b Bilancio e infragruppo'!$T203)-M203</f>
        <v>0</v>
      </c>
      <c r="Z203" s="71">
        <f>SUMIFS('5.c Dettaglio per partita'!$G$2:$G$100,'5.c Dettaglio per partita'!$A$2:$A$100,'5.b Bilancio e infragruppo'!Z$4,'5.c Dettaglio per partita'!$E$2:$E$100,'5.b Bilancio e infragruppo'!$T203)-N203</f>
        <v>0</v>
      </c>
      <c r="AA203" s="71">
        <f>SUMIFS('5.c Dettaglio per partita'!$G$2:$G$100,'5.c Dettaglio per partita'!$A$2:$A$100,'5.b Bilancio e infragruppo'!AA$4,'5.c Dettaglio per partita'!$E$2:$E$100,'5.b Bilancio e infragruppo'!$T203)-O203</f>
        <v>0</v>
      </c>
      <c r="AB203" s="71">
        <f>SUMIFS('5.c Dettaglio per partita'!$G$2:$G$100,'5.c Dettaglio per partita'!$A$2:$A$100,'5.b Bilancio e infragruppo'!AB$4,'5.c Dettaglio per partita'!$E$2:$E$100,'5.b Bilancio e infragruppo'!$T203)-P203</f>
        <v>0</v>
      </c>
      <c r="AC203" s="71">
        <f>SUMIFS('5.c Dettaglio per partita'!$G$2:$G$100,'5.c Dettaglio per partita'!$A$2:$A$100,'5.b Bilancio e infragruppo'!AC$4,'5.c Dettaglio per partita'!$E$2:$E$100,'5.b Bilancio e infragruppo'!$T203)-Q203</f>
        <v>0</v>
      </c>
      <c r="AD203" s="71">
        <f>SUMIFS('5.c Dettaglio per partita'!$G$2:$G$100,'5.c Dettaglio per partita'!$A$2:$A$100,'5.b Bilancio e infragruppo'!AD$4,'5.c Dettaglio per partita'!$E$2:$E$100,'5.b Bilancio e infragruppo'!$T203)-R203</f>
        <v>0</v>
      </c>
    </row>
    <row r="204" spans="2:30" x14ac:dyDescent="0.35">
      <c r="B204" s="337"/>
      <c r="C204" s="612">
        <v>18</v>
      </c>
      <c r="D204" s="444"/>
      <c r="E204" s="409" t="s">
        <v>524</v>
      </c>
      <c r="F204" s="441" t="s">
        <v>525</v>
      </c>
      <c r="G204" s="442" t="s">
        <v>525</v>
      </c>
      <c r="H204" s="583">
        <v>0</v>
      </c>
      <c r="I204" s="583">
        <v>0</v>
      </c>
      <c r="J204" s="583">
        <v>0</v>
      </c>
      <c r="K204" s="583">
        <v>0</v>
      </c>
      <c r="L204" s="583">
        <v>0</v>
      </c>
      <c r="M204" s="583">
        <v>0</v>
      </c>
      <c r="N204" s="583">
        <v>0</v>
      </c>
      <c r="O204" s="583">
        <v>0</v>
      </c>
      <c r="P204" s="583">
        <v>0</v>
      </c>
      <c r="Q204" s="583">
        <v>0</v>
      </c>
      <c r="R204" s="584">
        <v>0</v>
      </c>
      <c r="S204" s="585">
        <f t="shared" si="37"/>
        <v>0</v>
      </c>
      <c r="T204" s="23" t="s">
        <v>526</v>
      </c>
      <c r="U204" s="71">
        <f>SUMIFS('5.c Dettaglio per partita'!$G$2:$G$100,'5.c Dettaglio per partita'!$A$2:$A$100,'5.b Bilancio e infragruppo'!U$4,'5.c Dettaglio per partita'!$E$2:$E$100,'5.b Bilancio e infragruppo'!$T204)-I204</f>
        <v>0</v>
      </c>
      <c r="V204" s="71">
        <f>SUMIFS('5.c Dettaglio per partita'!$G$2:$G$100,'5.c Dettaglio per partita'!$A$2:$A$100,'5.b Bilancio e infragruppo'!V$4,'5.c Dettaglio per partita'!$E$2:$E$100,'5.b Bilancio e infragruppo'!$T204)-J204</f>
        <v>0</v>
      </c>
      <c r="W204" s="71">
        <f>SUMIFS('5.c Dettaglio per partita'!$G$2:$G$100,'5.c Dettaglio per partita'!$A$2:$A$100,'5.b Bilancio e infragruppo'!W$4,'5.c Dettaglio per partita'!$E$2:$E$100,'5.b Bilancio e infragruppo'!$T204)-K204</f>
        <v>0</v>
      </c>
      <c r="X204" s="71">
        <f>SUMIFS('5.c Dettaglio per partita'!$G$2:$G$100,'5.c Dettaglio per partita'!$A$2:$A$100,'5.b Bilancio e infragruppo'!X$4,'5.c Dettaglio per partita'!$E$2:$E$100,'5.b Bilancio e infragruppo'!$T204)-L204</f>
        <v>0</v>
      </c>
      <c r="Y204" s="71">
        <f>SUMIFS('5.c Dettaglio per partita'!$G$2:$G$100,'5.c Dettaglio per partita'!$A$2:$A$100,'5.b Bilancio e infragruppo'!Y$4,'5.c Dettaglio per partita'!$E$2:$E$100,'5.b Bilancio e infragruppo'!$T204)-M204</f>
        <v>0</v>
      </c>
      <c r="Z204" s="71">
        <f>SUMIFS('5.c Dettaglio per partita'!$G$2:$G$100,'5.c Dettaglio per partita'!$A$2:$A$100,'5.b Bilancio e infragruppo'!Z$4,'5.c Dettaglio per partita'!$E$2:$E$100,'5.b Bilancio e infragruppo'!$T204)-N204</f>
        <v>0</v>
      </c>
      <c r="AA204" s="71">
        <f>SUMIFS('5.c Dettaglio per partita'!$G$2:$G$100,'5.c Dettaglio per partita'!$A$2:$A$100,'5.b Bilancio e infragruppo'!AA$4,'5.c Dettaglio per partita'!$E$2:$E$100,'5.b Bilancio e infragruppo'!$T204)-O204</f>
        <v>0</v>
      </c>
      <c r="AB204" s="71">
        <f>SUMIFS('5.c Dettaglio per partita'!$G$2:$G$100,'5.c Dettaglio per partita'!$A$2:$A$100,'5.b Bilancio e infragruppo'!AB$4,'5.c Dettaglio per partita'!$E$2:$E$100,'5.b Bilancio e infragruppo'!$T204)-P204</f>
        <v>0</v>
      </c>
      <c r="AC204" s="71">
        <f>SUMIFS('5.c Dettaglio per partita'!$G$2:$G$100,'5.c Dettaglio per partita'!$A$2:$A$100,'5.b Bilancio e infragruppo'!AC$4,'5.c Dettaglio per partita'!$E$2:$E$100,'5.b Bilancio e infragruppo'!$T204)-Q204</f>
        <v>0</v>
      </c>
      <c r="AD204" s="71">
        <f>SUMIFS('5.c Dettaglio per partita'!$G$2:$G$100,'5.c Dettaglio per partita'!$A$2:$A$100,'5.b Bilancio e infragruppo'!AD$4,'5.c Dettaglio per partita'!$E$2:$E$100,'5.b Bilancio e infragruppo'!$T204)-R204</f>
        <v>0</v>
      </c>
    </row>
    <row r="205" spans="2:30" x14ac:dyDescent="0.35">
      <c r="B205" s="593"/>
      <c r="C205" s="613"/>
      <c r="D205" s="594"/>
      <c r="E205" s="614" t="s">
        <v>527</v>
      </c>
      <c r="F205" s="595" t="s">
        <v>245</v>
      </c>
      <c r="G205" s="596"/>
      <c r="H205" s="597">
        <f>SUM(H188:H191,H195:H196,H201:H204)</f>
        <v>0</v>
      </c>
      <c r="I205" s="597">
        <f t="shared" ref="I205:R205" si="52">SUM(I188:I191,I195:I196,I201:I204)</f>
        <v>0</v>
      </c>
      <c r="J205" s="597">
        <f t="shared" si="52"/>
        <v>0</v>
      </c>
      <c r="K205" s="597">
        <f t="shared" si="52"/>
        <v>0</v>
      </c>
      <c r="L205" s="597">
        <f t="shared" si="52"/>
        <v>0</v>
      </c>
      <c r="M205" s="597">
        <f t="shared" si="52"/>
        <v>0</v>
      </c>
      <c r="N205" s="597">
        <f t="shared" si="52"/>
        <v>0</v>
      </c>
      <c r="O205" s="597">
        <f t="shared" si="52"/>
        <v>0</v>
      </c>
      <c r="P205" s="597">
        <f t="shared" si="52"/>
        <v>0</v>
      </c>
      <c r="Q205" s="597">
        <f t="shared" si="52"/>
        <v>0</v>
      </c>
      <c r="R205" s="598">
        <f t="shared" si="52"/>
        <v>0</v>
      </c>
      <c r="S205" s="599">
        <f t="shared" si="37"/>
        <v>0</v>
      </c>
    </row>
    <row r="206" spans="2:30" ht="2.25" customHeight="1" x14ac:dyDescent="0.35">
      <c r="B206" s="615"/>
      <c r="C206" s="616"/>
      <c r="D206" s="617"/>
      <c r="E206" s="618"/>
      <c r="F206" s="619"/>
      <c r="G206" s="620"/>
      <c r="H206" s="621"/>
      <c r="I206" s="621"/>
      <c r="J206" s="621"/>
      <c r="K206" s="621"/>
      <c r="L206" s="621"/>
      <c r="M206" s="621"/>
      <c r="N206" s="621"/>
      <c r="O206" s="621"/>
      <c r="P206" s="621"/>
      <c r="Q206" s="621"/>
      <c r="R206" s="622"/>
      <c r="S206" s="623"/>
    </row>
    <row r="207" spans="2:30" x14ac:dyDescent="0.35">
      <c r="B207" s="624"/>
      <c r="C207" s="625"/>
      <c r="D207" s="626"/>
      <c r="E207" s="627" t="s">
        <v>528</v>
      </c>
      <c r="F207" s="628"/>
      <c r="G207" s="629"/>
      <c r="H207" s="630">
        <f>(+H185-H205)</f>
        <v>0</v>
      </c>
      <c r="I207" s="630">
        <f t="shared" ref="I207:R207" si="53">(+I185-I205)</f>
        <v>0</v>
      </c>
      <c r="J207" s="630">
        <f t="shared" si="53"/>
        <v>0</v>
      </c>
      <c r="K207" s="630">
        <f t="shared" si="53"/>
        <v>0</v>
      </c>
      <c r="L207" s="630">
        <f t="shared" si="53"/>
        <v>0</v>
      </c>
      <c r="M207" s="630">
        <f t="shared" si="53"/>
        <v>0</v>
      </c>
      <c r="N207" s="630">
        <f t="shared" si="53"/>
        <v>0</v>
      </c>
      <c r="O207" s="630">
        <f t="shared" si="53"/>
        <v>0</v>
      </c>
      <c r="P207" s="630">
        <f t="shared" si="53"/>
        <v>0</v>
      </c>
      <c r="Q207" s="630">
        <f t="shared" si="53"/>
        <v>0</v>
      </c>
      <c r="R207" s="631">
        <f t="shared" si="53"/>
        <v>0</v>
      </c>
      <c r="S207" s="632">
        <f t="shared" ref="S207:S248" si="54">H207-(I207+J207+K207+L207+M207+N207+O207+P207+Q207+R207)</f>
        <v>0</v>
      </c>
    </row>
    <row r="208" spans="2:30" ht="3.75" customHeight="1" x14ac:dyDescent="0.35">
      <c r="B208" s="600"/>
      <c r="C208" s="540"/>
      <c r="D208" s="602"/>
      <c r="E208" s="633"/>
      <c r="F208" s="634"/>
      <c r="G208" s="635"/>
      <c r="H208" s="636"/>
      <c r="I208" s="636"/>
      <c r="J208" s="636"/>
      <c r="K208" s="636"/>
      <c r="L208" s="636"/>
      <c r="M208" s="636"/>
      <c r="N208" s="636"/>
      <c r="O208" s="636"/>
      <c r="P208" s="636"/>
      <c r="Q208" s="636"/>
      <c r="R208" s="637"/>
      <c r="S208" s="638"/>
    </row>
    <row r="209" spans="2:30" x14ac:dyDescent="0.35">
      <c r="B209" s="497"/>
      <c r="C209" s="498"/>
      <c r="D209" s="499"/>
      <c r="E209" s="313" t="s">
        <v>529</v>
      </c>
      <c r="F209" s="639"/>
      <c r="G209" s="640"/>
      <c r="H209" s="575"/>
      <c r="I209" s="575"/>
      <c r="J209" s="575"/>
      <c r="K209" s="575"/>
      <c r="L209" s="575"/>
      <c r="M209" s="575"/>
      <c r="N209" s="575"/>
      <c r="O209" s="575"/>
      <c r="P209" s="575"/>
      <c r="Q209" s="575"/>
      <c r="R209" s="576"/>
      <c r="S209" s="577"/>
    </row>
    <row r="210" spans="2:30" x14ac:dyDescent="0.35">
      <c r="B210" s="641"/>
      <c r="C210" s="642"/>
      <c r="D210" s="449"/>
      <c r="E210" s="643" t="s">
        <v>530</v>
      </c>
      <c r="F210" s="644"/>
      <c r="G210" s="645"/>
      <c r="H210" s="646"/>
      <c r="I210" s="646"/>
      <c r="J210" s="646"/>
      <c r="K210" s="646"/>
      <c r="L210" s="646"/>
      <c r="M210" s="646"/>
      <c r="N210" s="646"/>
      <c r="O210" s="646"/>
      <c r="P210" s="646"/>
      <c r="Q210" s="646"/>
      <c r="R210" s="647"/>
      <c r="S210" s="648">
        <f t="shared" si="54"/>
        <v>0</v>
      </c>
    </row>
    <row r="211" spans="2:30" x14ac:dyDescent="0.35">
      <c r="B211" s="649"/>
      <c r="C211" s="443">
        <v>19</v>
      </c>
      <c r="D211" s="444"/>
      <c r="E211" s="524" t="s">
        <v>531</v>
      </c>
      <c r="F211" s="650" t="s">
        <v>532</v>
      </c>
      <c r="G211" s="651" t="s">
        <v>532</v>
      </c>
      <c r="H211" s="652">
        <f>+SUM(H212:H214)</f>
        <v>0</v>
      </c>
      <c r="I211" s="652">
        <f t="shared" ref="I211:P211" si="55">+SUM(I212:I214)</f>
        <v>0</v>
      </c>
      <c r="J211" s="652">
        <f t="shared" si="55"/>
        <v>0</v>
      </c>
      <c r="K211" s="652">
        <f t="shared" si="55"/>
        <v>0</v>
      </c>
      <c r="L211" s="652">
        <f t="shared" si="55"/>
        <v>0</v>
      </c>
      <c r="M211" s="652">
        <f t="shared" ref="M211:N211" si="56">+SUM(M212:M214)</f>
        <v>0</v>
      </c>
      <c r="N211" s="652">
        <f t="shared" si="56"/>
        <v>0</v>
      </c>
      <c r="O211" s="652">
        <f t="shared" si="55"/>
        <v>0</v>
      </c>
      <c r="P211" s="652">
        <f t="shared" si="55"/>
        <v>0</v>
      </c>
      <c r="Q211" s="652">
        <f t="shared" ref="Q211:R211" si="57">+SUM(Q212:Q214)</f>
        <v>0</v>
      </c>
      <c r="R211" s="653">
        <f t="shared" si="57"/>
        <v>0</v>
      </c>
      <c r="S211" s="654">
        <f t="shared" si="54"/>
        <v>0</v>
      </c>
    </row>
    <row r="212" spans="2:30" x14ac:dyDescent="0.35">
      <c r="B212" s="400"/>
      <c r="C212" s="401"/>
      <c r="D212" s="402" t="s">
        <v>179</v>
      </c>
      <c r="E212" s="655" t="s">
        <v>533</v>
      </c>
      <c r="F212" s="407" t="s">
        <v>532</v>
      </c>
      <c r="G212" s="408"/>
      <c r="H212" s="589">
        <v>0</v>
      </c>
      <c r="I212" s="589">
        <v>0</v>
      </c>
      <c r="J212" s="589">
        <v>0</v>
      </c>
      <c r="K212" s="589">
        <v>0</v>
      </c>
      <c r="L212" s="589">
        <v>0</v>
      </c>
      <c r="M212" s="589">
        <v>0</v>
      </c>
      <c r="N212" s="589">
        <v>0</v>
      </c>
      <c r="O212" s="589">
        <v>0</v>
      </c>
      <c r="P212" s="589">
        <v>0</v>
      </c>
      <c r="Q212" s="589">
        <v>0</v>
      </c>
      <c r="R212" s="590">
        <v>0</v>
      </c>
      <c r="S212" s="591">
        <f t="shared" si="54"/>
        <v>0</v>
      </c>
      <c r="T212" s="23" t="s">
        <v>534</v>
      </c>
      <c r="U212" s="71">
        <f>SUMIFS('5.c Dettaglio per partita'!$G$2:$G$100,'5.c Dettaglio per partita'!$A$2:$A$100,'5.b Bilancio e infragruppo'!U$4,'5.c Dettaglio per partita'!$E$2:$E$100,'5.b Bilancio e infragruppo'!$T212)-I212</f>
        <v>0</v>
      </c>
      <c r="V212" s="71">
        <f>SUMIFS('5.c Dettaglio per partita'!$G$2:$G$100,'5.c Dettaglio per partita'!$A$2:$A$100,'5.b Bilancio e infragruppo'!V$4,'5.c Dettaglio per partita'!$E$2:$E$100,'5.b Bilancio e infragruppo'!$T212)-J212</f>
        <v>0</v>
      </c>
      <c r="W212" s="71">
        <f>SUMIFS('5.c Dettaglio per partita'!$G$2:$G$100,'5.c Dettaglio per partita'!$A$2:$A$100,'5.b Bilancio e infragruppo'!W$4,'5.c Dettaglio per partita'!$E$2:$E$100,'5.b Bilancio e infragruppo'!$T212)-K212</f>
        <v>0</v>
      </c>
      <c r="X212" s="71">
        <f>SUMIFS('5.c Dettaglio per partita'!$G$2:$G$100,'5.c Dettaglio per partita'!$A$2:$A$100,'5.b Bilancio e infragruppo'!X$4,'5.c Dettaglio per partita'!$E$2:$E$100,'5.b Bilancio e infragruppo'!$T212)-L212</f>
        <v>0</v>
      </c>
      <c r="Y212" s="71">
        <f>SUMIFS('5.c Dettaglio per partita'!$G$2:$G$100,'5.c Dettaglio per partita'!$A$2:$A$100,'5.b Bilancio e infragruppo'!Y$4,'5.c Dettaglio per partita'!$E$2:$E$100,'5.b Bilancio e infragruppo'!$T212)-M212</f>
        <v>0</v>
      </c>
      <c r="Z212" s="71">
        <f>SUMIFS('5.c Dettaglio per partita'!$G$2:$G$100,'5.c Dettaglio per partita'!$A$2:$A$100,'5.b Bilancio e infragruppo'!Z$4,'5.c Dettaglio per partita'!$E$2:$E$100,'5.b Bilancio e infragruppo'!$T212)-N212</f>
        <v>0</v>
      </c>
      <c r="AA212" s="71">
        <f>SUMIFS('5.c Dettaglio per partita'!$G$2:$G$100,'5.c Dettaglio per partita'!$A$2:$A$100,'5.b Bilancio e infragruppo'!AA$4,'5.c Dettaglio per partita'!$E$2:$E$100,'5.b Bilancio e infragruppo'!$T212)-O212</f>
        <v>0</v>
      </c>
      <c r="AB212" s="71">
        <f>SUMIFS('5.c Dettaglio per partita'!$G$2:$G$100,'5.c Dettaglio per partita'!$A$2:$A$100,'5.b Bilancio e infragruppo'!AB$4,'5.c Dettaglio per partita'!$E$2:$E$100,'5.b Bilancio e infragruppo'!$T212)-P212</f>
        <v>0</v>
      </c>
      <c r="AC212" s="71">
        <f>SUMIFS('5.c Dettaglio per partita'!$G$2:$G$100,'5.c Dettaglio per partita'!$A$2:$A$100,'5.b Bilancio e infragruppo'!AC$4,'5.c Dettaglio per partita'!$E$2:$E$100,'5.b Bilancio e infragruppo'!$T212)-Q212</f>
        <v>0</v>
      </c>
      <c r="AD212" s="71">
        <f>SUMIFS('5.c Dettaglio per partita'!$G$2:$G$100,'5.c Dettaglio per partita'!$A$2:$A$100,'5.b Bilancio e infragruppo'!AD$4,'5.c Dettaglio per partita'!$E$2:$E$100,'5.b Bilancio e infragruppo'!$T212)-R212</f>
        <v>0</v>
      </c>
    </row>
    <row r="213" spans="2:30" x14ac:dyDescent="0.35">
      <c r="B213" s="400"/>
      <c r="C213" s="401"/>
      <c r="D213" s="402" t="s">
        <v>219</v>
      </c>
      <c r="E213" s="655" t="s">
        <v>535</v>
      </c>
      <c r="F213" s="407" t="s">
        <v>532</v>
      </c>
      <c r="G213" s="408"/>
      <c r="H213" s="589">
        <v>0</v>
      </c>
      <c r="I213" s="589">
        <v>0</v>
      </c>
      <c r="J213" s="589">
        <v>0</v>
      </c>
      <c r="K213" s="589">
        <v>0</v>
      </c>
      <c r="L213" s="589">
        <v>0</v>
      </c>
      <c r="M213" s="589">
        <v>0</v>
      </c>
      <c r="N213" s="589">
        <v>0</v>
      </c>
      <c r="O213" s="589">
        <v>0</v>
      </c>
      <c r="P213" s="589">
        <v>0</v>
      </c>
      <c r="Q213" s="589">
        <v>0</v>
      </c>
      <c r="R213" s="590">
        <v>0</v>
      </c>
      <c r="S213" s="591">
        <f t="shared" si="54"/>
        <v>0</v>
      </c>
      <c r="T213" s="23" t="s">
        <v>536</v>
      </c>
      <c r="U213" s="71">
        <f>SUMIFS('5.c Dettaglio per partita'!$G$2:$G$100,'5.c Dettaglio per partita'!$A$2:$A$100,'5.b Bilancio e infragruppo'!U$4,'5.c Dettaglio per partita'!$E$2:$E$100,'5.b Bilancio e infragruppo'!$T213)-I213</f>
        <v>0</v>
      </c>
      <c r="V213" s="71">
        <f>SUMIFS('5.c Dettaglio per partita'!$G$2:$G$100,'5.c Dettaglio per partita'!$A$2:$A$100,'5.b Bilancio e infragruppo'!V$4,'5.c Dettaglio per partita'!$E$2:$E$100,'5.b Bilancio e infragruppo'!$T213)-J213</f>
        <v>0</v>
      </c>
      <c r="W213" s="71">
        <f>SUMIFS('5.c Dettaglio per partita'!$G$2:$G$100,'5.c Dettaglio per partita'!$A$2:$A$100,'5.b Bilancio e infragruppo'!W$4,'5.c Dettaglio per partita'!$E$2:$E$100,'5.b Bilancio e infragruppo'!$T213)-K213</f>
        <v>0</v>
      </c>
      <c r="X213" s="71">
        <f>SUMIFS('5.c Dettaglio per partita'!$G$2:$G$100,'5.c Dettaglio per partita'!$A$2:$A$100,'5.b Bilancio e infragruppo'!X$4,'5.c Dettaglio per partita'!$E$2:$E$100,'5.b Bilancio e infragruppo'!$T213)-L213</f>
        <v>0</v>
      </c>
      <c r="Y213" s="71">
        <f>SUMIFS('5.c Dettaglio per partita'!$G$2:$G$100,'5.c Dettaglio per partita'!$A$2:$A$100,'5.b Bilancio e infragruppo'!Y$4,'5.c Dettaglio per partita'!$E$2:$E$100,'5.b Bilancio e infragruppo'!$T213)-M213</f>
        <v>0</v>
      </c>
      <c r="Z213" s="71">
        <f>SUMIFS('5.c Dettaglio per partita'!$G$2:$G$100,'5.c Dettaglio per partita'!$A$2:$A$100,'5.b Bilancio e infragruppo'!Z$4,'5.c Dettaglio per partita'!$E$2:$E$100,'5.b Bilancio e infragruppo'!$T213)-N213</f>
        <v>0</v>
      </c>
      <c r="AA213" s="71">
        <f>SUMIFS('5.c Dettaglio per partita'!$G$2:$G$100,'5.c Dettaglio per partita'!$A$2:$A$100,'5.b Bilancio e infragruppo'!AA$4,'5.c Dettaglio per partita'!$E$2:$E$100,'5.b Bilancio e infragruppo'!$T213)-O213</f>
        <v>0</v>
      </c>
      <c r="AB213" s="71">
        <f>SUMIFS('5.c Dettaglio per partita'!$G$2:$G$100,'5.c Dettaglio per partita'!$A$2:$A$100,'5.b Bilancio e infragruppo'!AB$4,'5.c Dettaglio per partita'!$E$2:$E$100,'5.b Bilancio e infragruppo'!$T213)-P213</f>
        <v>0</v>
      </c>
      <c r="AC213" s="71">
        <f>SUMIFS('5.c Dettaglio per partita'!$G$2:$G$100,'5.c Dettaglio per partita'!$A$2:$A$100,'5.b Bilancio e infragruppo'!AC$4,'5.c Dettaglio per partita'!$E$2:$E$100,'5.b Bilancio e infragruppo'!$T213)-Q213</f>
        <v>0</v>
      </c>
      <c r="AD213" s="71">
        <f>SUMIFS('5.c Dettaglio per partita'!$G$2:$G$100,'5.c Dettaglio per partita'!$A$2:$A$100,'5.b Bilancio e infragruppo'!AD$4,'5.c Dettaglio per partita'!$E$2:$E$100,'5.b Bilancio e infragruppo'!$T213)-R213</f>
        <v>0</v>
      </c>
    </row>
    <row r="214" spans="2:30" x14ac:dyDescent="0.35">
      <c r="B214" s="400"/>
      <c r="C214" s="401"/>
      <c r="D214" s="402" t="s">
        <v>223</v>
      </c>
      <c r="E214" s="656" t="s">
        <v>418</v>
      </c>
      <c r="F214" s="407" t="s">
        <v>532</v>
      </c>
      <c r="G214" s="408"/>
      <c r="H214" s="589">
        <v>0</v>
      </c>
      <c r="I214" s="589">
        <v>0</v>
      </c>
      <c r="J214" s="589">
        <v>0</v>
      </c>
      <c r="K214" s="589">
        <v>0</v>
      </c>
      <c r="L214" s="589">
        <v>0</v>
      </c>
      <c r="M214" s="589">
        <v>0</v>
      </c>
      <c r="N214" s="589">
        <v>0</v>
      </c>
      <c r="O214" s="589">
        <v>0</v>
      </c>
      <c r="P214" s="589">
        <v>0</v>
      </c>
      <c r="Q214" s="589">
        <v>0</v>
      </c>
      <c r="R214" s="590">
        <v>0</v>
      </c>
      <c r="S214" s="591">
        <f t="shared" si="54"/>
        <v>0</v>
      </c>
      <c r="T214" s="23" t="s">
        <v>537</v>
      </c>
      <c r="U214" s="71">
        <f>SUMIFS('5.c Dettaglio per partita'!$G$2:$G$100,'5.c Dettaglio per partita'!$A$2:$A$100,'5.b Bilancio e infragruppo'!U$4,'5.c Dettaglio per partita'!$E$2:$E$100,'5.b Bilancio e infragruppo'!$T214)-I214</f>
        <v>0</v>
      </c>
      <c r="V214" s="71">
        <f>SUMIFS('5.c Dettaglio per partita'!$G$2:$G$100,'5.c Dettaglio per partita'!$A$2:$A$100,'5.b Bilancio e infragruppo'!V$4,'5.c Dettaglio per partita'!$E$2:$E$100,'5.b Bilancio e infragruppo'!$T214)-J214</f>
        <v>0</v>
      </c>
      <c r="W214" s="71">
        <f>SUMIFS('5.c Dettaglio per partita'!$G$2:$G$100,'5.c Dettaglio per partita'!$A$2:$A$100,'5.b Bilancio e infragruppo'!W$4,'5.c Dettaglio per partita'!$E$2:$E$100,'5.b Bilancio e infragruppo'!$T214)-K214</f>
        <v>0</v>
      </c>
      <c r="X214" s="71">
        <f>SUMIFS('5.c Dettaglio per partita'!$G$2:$G$100,'5.c Dettaglio per partita'!$A$2:$A$100,'5.b Bilancio e infragruppo'!X$4,'5.c Dettaglio per partita'!$E$2:$E$100,'5.b Bilancio e infragruppo'!$T214)-L214</f>
        <v>0</v>
      </c>
      <c r="Y214" s="71">
        <f>SUMIFS('5.c Dettaglio per partita'!$G$2:$G$100,'5.c Dettaglio per partita'!$A$2:$A$100,'5.b Bilancio e infragruppo'!Y$4,'5.c Dettaglio per partita'!$E$2:$E$100,'5.b Bilancio e infragruppo'!$T214)-M214</f>
        <v>0</v>
      </c>
      <c r="Z214" s="71">
        <f>SUMIFS('5.c Dettaglio per partita'!$G$2:$G$100,'5.c Dettaglio per partita'!$A$2:$A$100,'5.b Bilancio e infragruppo'!Z$4,'5.c Dettaglio per partita'!$E$2:$E$100,'5.b Bilancio e infragruppo'!$T214)-N214</f>
        <v>0</v>
      </c>
      <c r="AA214" s="71">
        <f>SUMIFS('5.c Dettaglio per partita'!$G$2:$G$100,'5.c Dettaglio per partita'!$A$2:$A$100,'5.b Bilancio e infragruppo'!AA$4,'5.c Dettaglio per partita'!$E$2:$E$100,'5.b Bilancio e infragruppo'!$T214)-O214</f>
        <v>0</v>
      </c>
      <c r="AB214" s="71">
        <f>SUMIFS('5.c Dettaglio per partita'!$G$2:$G$100,'5.c Dettaglio per partita'!$A$2:$A$100,'5.b Bilancio e infragruppo'!AB$4,'5.c Dettaglio per partita'!$E$2:$E$100,'5.b Bilancio e infragruppo'!$T214)-P214</f>
        <v>0</v>
      </c>
      <c r="AC214" s="71">
        <f>SUMIFS('5.c Dettaglio per partita'!$G$2:$G$100,'5.c Dettaglio per partita'!$A$2:$A$100,'5.b Bilancio e infragruppo'!AC$4,'5.c Dettaglio per partita'!$E$2:$E$100,'5.b Bilancio e infragruppo'!$T214)-Q214</f>
        <v>0</v>
      </c>
      <c r="AD214" s="71">
        <f>SUMIFS('5.c Dettaglio per partita'!$G$2:$G$100,'5.c Dettaglio per partita'!$A$2:$A$100,'5.b Bilancio e infragruppo'!AD$4,'5.c Dettaglio per partita'!$E$2:$E$100,'5.b Bilancio e infragruppo'!$T214)-R214</f>
        <v>0</v>
      </c>
    </row>
    <row r="215" spans="2:30" x14ac:dyDescent="0.35">
      <c r="B215" s="649"/>
      <c r="C215" s="657">
        <v>20</v>
      </c>
      <c r="D215" s="658"/>
      <c r="E215" s="534" t="s">
        <v>538</v>
      </c>
      <c r="F215" s="650" t="s">
        <v>539</v>
      </c>
      <c r="G215" s="651" t="s">
        <v>540</v>
      </c>
      <c r="H215" s="583">
        <v>0</v>
      </c>
      <c r="I215" s="583">
        <v>0</v>
      </c>
      <c r="J215" s="583">
        <v>0</v>
      </c>
      <c r="K215" s="583">
        <v>0</v>
      </c>
      <c r="L215" s="583">
        <v>0</v>
      </c>
      <c r="M215" s="583">
        <v>0</v>
      </c>
      <c r="N215" s="583">
        <v>0</v>
      </c>
      <c r="O215" s="583">
        <v>0</v>
      </c>
      <c r="P215" s="583">
        <v>0</v>
      </c>
      <c r="Q215" s="583">
        <v>0</v>
      </c>
      <c r="R215" s="584">
        <v>0</v>
      </c>
      <c r="S215" s="585">
        <f t="shared" si="54"/>
        <v>0</v>
      </c>
      <c r="T215" s="23" t="s">
        <v>541</v>
      </c>
      <c r="U215" s="71">
        <f>SUMIFS('5.c Dettaglio per partita'!$G$2:$G$100,'5.c Dettaglio per partita'!$A$2:$A$100,'5.b Bilancio e infragruppo'!U$4,'5.c Dettaglio per partita'!$E$2:$E$100,'5.b Bilancio e infragruppo'!$T215)-I215</f>
        <v>0</v>
      </c>
      <c r="V215" s="71">
        <f>SUMIFS('5.c Dettaglio per partita'!$G$2:$G$100,'5.c Dettaglio per partita'!$A$2:$A$100,'5.b Bilancio e infragruppo'!V$4,'5.c Dettaglio per partita'!$E$2:$E$100,'5.b Bilancio e infragruppo'!$T215)-J215</f>
        <v>0</v>
      </c>
      <c r="W215" s="71">
        <f>SUMIFS('5.c Dettaglio per partita'!$G$2:$G$100,'5.c Dettaglio per partita'!$A$2:$A$100,'5.b Bilancio e infragruppo'!W$4,'5.c Dettaglio per partita'!$E$2:$E$100,'5.b Bilancio e infragruppo'!$T215)-K215</f>
        <v>0</v>
      </c>
      <c r="X215" s="71">
        <f>SUMIFS('5.c Dettaglio per partita'!$G$2:$G$100,'5.c Dettaglio per partita'!$A$2:$A$100,'5.b Bilancio e infragruppo'!X$4,'5.c Dettaglio per partita'!$E$2:$E$100,'5.b Bilancio e infragruppo'!$T215)-L215</f>
        <v>0</v>
      </c>
      <c r="Y215" s="71">
        <f>SUMIFS('5.c Dettaglio per partita'!$G$2:$G$100,'5.c Dettaglio per partita'!$A$2:$A$100,'5.b Bilancio e infragruppo'!Y$4,'5.c Dettaglio per partita'!$E$2:$E$100,'5.b Bilancio e infragruppo'!$T215)-M215</f>
        <v>0</v>
      </c>
      <c r="Z215" s="71">
        <f>SUMIFS('5.c Dettaglio per partita'!$G$2:$G$100,'5.c Dettaglio per partita'!$A$2:$A$100,'5.b Bilancio e infragruppo'!Z$4,'5.c Dettaglio per partita'!$E$2:$E$100,'5.b Bilancio e infragruppo'!$T215)-N215</f>
        <v>0</v>
      </c>
      <c r="AA215" s="71">
        <f>SUMIFS('5.c Dettaglio per partita'!$G$2:$G$100,'5.c Dettaglio per partita'!$A$2:$A$100,'5.b Bilancio e infragruppo'!AA$4,'5.c Dettaglio per partita'!$E$2:$E$100,'5.b Bilancio e infragruppo'!$T215)-O215</f>
        <v>0</v>
      </c>
      <c r="AB215" s="71">
        <f>SUMIFS('5.c Dettaglio per partita'!$G$2:$G$100,'5.c Dettaglio per partita'!$A$2:$A$100,'5.b Bilancio e infragruppo'!AB$4,'5.c Dettaglio per partita'!$E$2:$E$100,'5.b Bilancio e infragruppo'!$T215)-P215</f>
        <v>0</v>
      </c>
      <c r="AC215" s="71">
        <f>SUMIFS('5.c Dettaglio per partita'!$G$2:$G$100,'5.c Dettaglio per partita'!$A$2:$A$100,'5.b Bilancio e infragruppo'!AC$4,'5.c Dettaglio per partita'!$E$2:$E$100,'5.b Bilancio e infragruppo'!$T215)-Q215</f>
        <v>0</v>
      </c>
      <c r="AD215" s="71">
        <f>SUMIFS('5.c Dettaglio per partita'!$G$2:$G$100,'5.c Dettaglio per partita'!$A$2:$A$100,'5.b Bilancio e infragruppo'!AD$4,'5.c Dettaglio per partita'!$E$2:$E$100,'5.b Bilancio e infragruppo'!$T215)-R215</f>
        <v>0</v>
      </c>
    </row>
    <row r="216" spans="2:30" x14ac:dyDescent="0.35">
      <c r="B216" s="659"/>
      <c r="C216" s="430"/>
      <c r="D216" s="431"/>
      <c r="E216" s="660" t="s">
        <v>542</v>
      </c>
      <c r="F216" s="644"/>
      <c r="G216" s="645"/>
      <c r="H216" s="661">
        <f>SUM(H211,H215)</f>
        <v>0</v>
      </c>
      <c r="I216" s="661">
        <f t="shared" ref="I216:R216" si="58">SUM(I211,I215)</f>
        <v>0</v>
      </c>
      <c r="J216" s="661">
        <f t="shared" si="58"/>
        <v>0</v>
      </c>
      <c r="K216" s="661">
        <f t="shared" si="58"/>
        <v>0</v>
      </c>
      <c r="L216" s="661">
        <f t="shared" si="58"/>
        <v>0</v>
      </c>
      <c r="M216" s="661">
        <f t="shared" si="58"/>
        <v>0</v>
      </c>
      <c r="N216" s="661">
        <f t="shared" si="58"/>
        <v>0</v>
      </c>
      <c r="O216" s="661">
        <f t="shared" si="58"/>
        <v>0</v>
      </c>
      <c r="P216" s="661">
        <f t="shared" si="58"/>
        <v>0</v>
      </c>
      <c r="Q216" s="661">
        <f t="shared" si="58"/>
        <v>0</v>
      </c>
      <c r="R216" s="662">
        <f t="shared" si="58"/>
        <v>0</v>
      </c>
      <c r="S216" s="663">
        <f t="shared" si="54"/>
        <v>0</v>
      </c>
      <c r="U216" s="71"/>
      <c r="V216" s="71"/>
      <c r="W216" s="71"/>
      <c r="X216" s="71"/>
      <c r="Y216" s="71"/>
      <c r="Z216" s="71"/>
      <c r="AA216" s="71"/>
      <c r="AB216" s="71"/>
      <c r="AC216" s="71"/>
      <c r="AD216" s="71"/>
    </row>
    <row r="217" spans="2:30" ht="12" customHeight="1" x14ac:dyDescent="0.35">
      <c r="B217" s="319"/>
      <c r="C217" s="413"/>
      <c r="D217" s="321"/>
      <c r="E217" s="432" t="s">
        <v>543</v>
      </c>
      <c r="F217" s="644"/>
      <c r="G217" s="645"/>
      <c r="H217" s="661"/>
      <c r="I217" s="661"/>
      <c r="J217" s="661"/>
      <c r="K217" s="661"/>
      <c r="L217" s="661"/>
      <c r="M217" s="661"/>
      <c r="N217" s="661"/>
      <c r="O217" s="661"/>
      <c r="P217" s="661"/>
      <c r="Q217" s="661"/>
      <c r="R217" s="662"/>
      <c r="S217" s="663">
        <f t="shared" si="54"/>
        <v>0</v>
      </c>
      <c r="U217" s="71"/>
      <c r="V217" s="71"/>
      <c r="W217" s="71"/>
      <c r="X217" s="71"/>
      <c r="Y217" s="71"/>
      <c r="Z217" s="71"/>
      <c r="AA217" s="71"/>
      <c r="AB217" s="71"/>
      <c r="AC217" s="71"/>
      <c r="AD217" s="71"/>
    </row>
    <row r="218" spans="2:30" x14ac:dyDescent="0.35">
      <c r="B218" s="649"/>
      <c r="C218" s="657">
        <v>21</v>
      </c>
      <c r="D218" s="658"/>
      <c r="E218" s="524" t="s">
        <v>544</v>
      </c>
      <c r="F218" s="650" t="s">
        <v>545</v>
      </c>
      <c r="G218" s="651" t="s">
        <v>545</v>
      </c>
      <c r="H218" s="586">
        <f>+SUM(H219:H220)</f>
        <v>0</v>
      </c>
      <c r="I218" s="586">
        <f t="shared" ref="I218:P218" si="59">+SUM(I219:I220)</f>
        <v>0</v>
      </c>
      <c r="J218" s="586">
        <f t="shared" si="59"/>
        <v>0</v>
      </c>
      <c r="K218" s="586">
        <f t="shared" si="59"/>
        <v>0</v>
      </c>
      <c r="L218" s="586">
        <f t="shared" si="59"/>
        <v>0</v>
      </c>
      <c r="M218" s="586">
        <f t="shared" ref="M218:N218" si="60">+SUM(M219:M220)</f>
        <v>0</v>
      </c>
      <c r="N218" s="586">
        <f t="shared" si="60"/>
        <v>0</v>
      </c>
      <c r="O218" s="586">
        <f t="shared" si="59"/>
        <v>0</v>
      </c>
      <c r="P218" s="586">
        <f t="shared" si="59"/>
        <v>0</v>
      </c>
      <c r="Q218" s="586">
        <f t="shared" ref="Q218:R218" si="61">+SUM(Q219:Q220)</f>
        <v>0</v>
      </c>
      <c r="R218" s="587">
        <f t="shared" si="61"/>
        <v>0</v>
      </c>
      <c r="S218" s="588">
        <f t="shared" si="54"/>
        <v>0</v>
      </c>
      <c r="U218" s="71"/>
      <c r="V218" s="71"/>
      <c r="W218" s="71"/>
      <c r="X218" s="71"/>
      <c r="Y218" s="71"/>
      <c r="Z218" s="71"/>
      <c r="AA218" s="71"/>
      <c r="AB218" s="71"/>
      <c r="AC218" s="71"/>
      <c r="AD218" s="71"/>
    </row>
    <row r="219" spans="2:30" x14ac:dyDescent="0.35">
      <c r="B219" s="400"/>
      <c r="C219" s="401"/>
      <c r="D219" s="402" t="s">
        <v>179</v>
      </c>
      <c r="E219" s="656" t="s">
        <v>546</v>
      </c>
      <c r="F219" s="407" t="s">
        <v>545</v>
      </c>
      <c r="G219" s="408"/>
      <c r="H219" s="589">
        <v>0</v>
      </c>
      <c r="I219" s="589">
        <v>0</v>
      </c>
      <c r="J219" s="589">
        <v>0</v>
      </c>
      <c r="K219" s="589">
        <v>0</v>
      </c>
      <c r="L219" s="589">
        <v>0</v>
      </c>
      <c r="M219" s="589">
        <v>0</v>
      </c>
      <c r="N219" s="589">
        <v>0</v>
      </c>
      <c r="O219" s="589">
        <v>0</v>
      </c>
      <c r="P219" s="589">
        <v>0</v>
      </c>
      <c r="Q219" s="589">
        <v>0</v>
      </c>
      <c r="R219" s="590">
        <v>0</v>
      </c>
      <c r="S219" s="591">
        <f t="shared" si="54"/>
        <v>0</v>
      </c>
      <c r="T219" s="23" t="s">
        <v>547</v>
      </c>
      <c r="U219" s="71">
        <f>SUMIFS('5.c Dettaglio per partita'!$G$2:$G$100,'5.c Dettaglio per partita'!$A$2:$A$100,'5.b Bilancio e infragruppo'!U$4,'5.c Dettaglio per partita'!$E$2:$E$100,'5.b Bilancio e infragruppo'!$T219)-I219</f>
        <v>0</v>
      </c>
      <c r="V219" s="71">
        <f>SUMIFS('5.c Dettaglio per partita'!$G$2:$G$100,'5.c Dettaglio per partita'!$A$2:$A$100,'5.b Bilancio e infragruppo'!V$4,'5.c Dettaglio per partita'!$E$2:$E$100,'5.b Bilancio e infragruppo'!$T219)-J219</f>
        <v>0</v>
      </c>
      <c r="W219" s="71">
        <f>SUMIFS('5.c Dettaglio per partita'!$G$2:$G$100,'5.c Dettaglio per partita'!$A$2:$A$100,'5.b Bilancio e infragruppo'!W$4,'5.c Dettaglio per partita'!$E$2:$E$100,'5.b Bilancio e infragruppo'!$T219)-K219</f>
        <v>0</v>
      </c>
      <c r="X219" s="71">
        <f>SUMIFS('5.c Dettaglio per partita'!$G$2:$G$100,'5.c Dettaglio per partita'!$A$2:$A$100,'5.b Bilancio e infragruppo'!X$4,'5.c Dettaglio per partita'!$E$2:$E$100,'5.b Bilancio e infragruppo'!$T219)-L219</f>
        <v>0</v>
      </c>
      <c r="Y219" s="71">
        <f>SUMIFS('5.c Dettaglio per partita'!$G$2:$G$100,'5.c Dettaglio per partita'!$A$2:$A$100,'5.b Bilancio e infragruppo'!Y$4,'5.c Dettaglio per partita'!$E$2:$E$100,'5.b Bilancio e infragruppo'!$T219)-M219</f>
        <v>0</v>
      </c>
      <c r="Z219" s="71">
        <f>SUMIFS('5.c Dettaglio per partita'!$G$2:$G$100,'5.c Dettaglio per partita'!$A$2:$A$100,'5.b Bilancio e infragruppo'!Z$4,'5.c Dettaglio per partita'!$E$2:$E$100,'5.b Bilancio e infragruppo'!$T219)-N219</f>
        <v>0</v>
      </c>
      <c r="AA219" s="71">
        <f>SUMIFS('5.c Dettaglio per partita'!$G$2:$G$100,'5.c Dettaglio per partita'!$A$2:$A$100,'5.b Bilancio e infragruppo'!AA$4,'5.c Dettaglio per partita'!$E$2:$E$100,'5.b Bilancio e infragruppo'!$T219)-O219</f>
        <v>0</v>
      </c>
      <c r="AB219" s="71">
        <f>SUMIFS('5.c Dettaglio per partita'!$G$2:$G$100,'5.c Dettaglio per partita'!$A$2:$A$100,'5.b Bilancio e infragruppo'!AB$4,'5.c Dettaglio per partita'!$E$2:$E$100,'5.b Bilancio e infragruppo'!$T219)-P219</f>
        <v>0</v>
      </c>
      <c r="AC219" s="71">
        <f>SUMIFS('5.c Dettaglio per partita'!$G$2:$G$100,'5.c Dettaglio per partita'!$A$2:$A$100,'5.b Bilancio e infragruppo'!AC$4,'5.c Dettaglio per partita'!$E$2:$E$100,'5.b Bilancio e infragruppo'!$T219)-Q219</f>
        <v>0</v>
      </c>
      <c r="AD219" s="71">
        <f>SUMIFS('5.c Dettaglio per partita'!$G$2:$G$100,'5.c Dettaglio per partita'!$A$2:$A$100,'5.b Bilancio e infragruppo'!AD$4,'5.c Dettaglio per partita'!$E$2:$E$100,'5.b Bilancio e infragruppo'!$T219)-R219</f>
        <v>0</v>
      </c>
    </row>
    <row r="220" spans="2:30" x14ac:dyDescent="0.35">
      <c r="B220" s="400"/>
      <c r="C220" s="401"/>
      <c r="D220" s="402" t="s">
        <v>219</v>
      </c>
      <c r="E220" s="655" t="s">
        <v>548</v>
      </c>
      <c r="F220" s="407" t="s">
        <v>549</v>
      </c>
      <c r="G220" s="408"/>
      <c r="H220" s="589">
        <v>0</v>
      </c>
      <c r="I220" s="589">
        <v>0</v>
      </c>
      <c r="J220" s="589">
        <v>0</v>
      </c>
      <c r="K220" s="589">
        <v>0</v>
      </c>
      <c r="L220" s="589">
        <v>0</v>
      </c>
      <c r="M220" s="589">
        <v>0</v>
      </c>
      <c r="N220" s="589">
        <v>0</v>
      </c>
      <c r="O220" s="589">
        <v>0</v>
      </c>
      <c r="P220" s="589">
        <v>0</v>
      </c>
      <c r="Q220" s="589">
        <v>0</v>
      </c>
      <c r="R220" s="590">
        <v>0</v>
      </c>
      <c r="S220" s="591">
        <f t="shared" si="54"/>
        <v>0</v>
      </c>
      <c r="T220" s="23" t="s">
        <v>550</v>
      </c>
      <c r="U220" s="71">
        <f>SUMIFS('5.c Dettaglio per partita'!$G$2:$G$100,'5.c Dettaglio per partita'!$A$2:$A$100,'5.b Bilancio e infragruppo'!U$4,'5.c Dettaglio per partita'!$E$2:$E$100,'5.b Bilancio e infragruppo'!$T220)-I220</f>
        <v>0</v>
      </c>
      <c r="V220" s="71">
        <f>SUMIFS('5.c Dettaglio per partita'!$G$2:$G$100,'5.c Dettaglio per partita'!$A$2:$A$100,'5.b Bilancio e infragruppo'!V$4,'5.c Dettaglio per partita'!$E$2:$E$100,'5.b Bilancio e infragruppo'!$T220)-J220</f>
        <v>0</v>
      </c>
      <c r="W220" s="71">
        <f>SUMIFS('5.c Dettaglio per partita'!$G$2:$G$100,'5.c Dettaglio per partita'!$A$2:$A$100,'5.b Bilancio e infragruppo'!W$4,'5.c Dettaglio per partita'!$E$2:$E$100,'5.b Bilancio e infragruppo'!$T220)-K220</f>
        <v>0</v>
      </c>
      <c r="X220" s="71">
        <f>SUMIFS('5.c Dettaglio per partita'!$G$2:$G$100,'5.c Dettaglio per partita'!$A$2:$A$100,'5.b Bilancio e infragruppo'!X$4,'5.c Dettaglio per partita'!$E$2:$E$100,'5.b Bilancio e infragruppo'!$T220)-L220</f>
        <v>0</v>
      </c>
      <c r="Y220" s="71">
        <f>SUMIFS('5.c Dettaglio per partita'!$G$2:$G$100,'5.c Dettaglio per partita'!$A$2:$A$100,'5.b Bilancio e infragruppo'!Y$4,'5.c Dettaglio per partita'!$E$2:$E$100,'5.b Bilancio e infragruppo'!$T220)-M220</f>
        <v>0</v>
      </c>
      <c r="Z220" s="71">
        <f>SUMIFS('5.c Dettaglio per partita'!$G$2:$G$100,'5.c Dettaglio per partita'!$A$2:$A$100,'5.b Bilancio e infragruppo'!Z$4,'5.c Dettaglio per partita'!$E$2:$E$100,'5.b Bilancio e infragruppo'!$T220)-N220</f>
        <v>0</v>
      </c>
      <c r="AA220" s="71">
        <f>SUMIFS('5.c Dettaglio per partita'!$G$2:$G$100,'5.c Dettaglio per partita'!$A$2:$A$100,'5.b Bilancio e infragruppo'!AA$4,'5.c Dettaglio per partita'!$E$2:$E$100,'5.b Bilancio e infragruppo'!$T220)-O220</f>
        <v>0</v>
      </c>
      <c r="AB220" s="71">
        <f>SUMIFS('5.c Dettaglio per partita'!$G$2:$G$100,'5.c Dettaglio per partita'!$A$2:$A$100,'5.b Bilancio e infragruppo'!AB$4,'5.c Dettaglio per partita'!$E$2:$E$100,'5.b Bilancio e infragruppo'!$T220)-P220</f>
        <v>0</v>
      </c>
      <c r="AC220" s="71">
        <f>SUMIFS('5.c Dettaglio per partita'!$G$2:$G$100,'5.c Dettaglio per partita'!$A$2:$A$100,'5.b Bilancio e infragruppo'!AC$4,'5.c Dettaglio per partita'!$E$2:$E$100,'5.b Bilancio e infragruppo'!$T220)-Q220</f>
        <v>0</v>
      </c>
      <c r="AD220" s="71">
        <f>SUMIFS('5.c Dettaglio per partita'!$G$2:$G$100,'5.c Dettaglio per partita'!$A$2:$A$100,'5.b Bilancio e infragruppo'!AD$4,'5.c Dettaglio per partita'!$E$2:$E$100,'5.b Bilancio e infragruppo'!$T220)-R220</f>
        <v>0</v>
      </c>
    </row>
    <row r="221" spans="2:30" x14ac:dyDescent="0.35">
      <c r="B221" s="664"/>
      <c r="C221" s="396"/>
      <c r="D221" s="372"/>
      <c r="E221" s="665" t="s">
        <v>551</v>
      </c>
      <c r="F221" s="644"/>
      <c r="G221" s="645"/>
      <c r="H221" s="646">
        <f>+H218</f>
        <v>0</v>
      </c>
      <c r="I221" s="646">
        <f t="shared" ref="I221:R221" si="62">+I218</f>
        <v>0</v>
      </c>
      <c r="J221" s="646">
        <f t="shared" si="62"/>
        <v>0</v>
      </c>
      <c r="K221" s="646">
        <f t="shared" si="62"/>
        <v>0</v>
      </c>
      <c r="L221" s="646">
        <f t="shared" si="62"/>
        <v>0</v>
      </c>
      <c r="M221" s="646">
        <f t="shared" si="62"/>
        <v>0</v>
      </c>
      <c r="N221" s="646">
        <f t="shared" si="62"/>
        <v>0</v>
      </c>
      <c r="O221" s="646">
        <f t="shared" si="62"/>
        <v>0</v>
      </c>
      <c r="P221" s="646">
        <f t="shared" si="62"/>
        <v>0</v>
      </c>
      <c r="Q221" s="646">
        <f t="shared" si="62"/>
        <v>0</v>
      </c>
      <c r="R221" s="647">
        <f t="shared" si="62"/>
        <v>0</v>
      </c>
      <c r="S221" s="648">
        <f t="shared" si="54"/>
        <v>0</v>
      </c>
      <c r="U221" s="71"/>
      <c r="V221" s="71"/>
      <c r="W221" s="71"/>
      <c r="X221" s="71"/>
      <c r="Y221" s="71"/>
      <c r="Z221" s="71"/>
      <c r="AA221" s="71"/>
      <c r="AB221" s="71"/>
      <c r="AC221" s="71"/>
      <c r="AD221" s="71"/>
    </row>
    <row r="222" spans="2:30" ht="12" customHeight="1" x14ac:dyDescent="0.35">
      <c r="B222" s="593"/>
      <c r="C222" s="293"/>
      <c r="D222" s="594"/>
      <c r="E222" s="614" t="s">
        <v>552</v>
      </c>
      <c r="F222" s="666" t="s">
        <v>362</v>
      </c>
      <c r="G222" s="667"/>
      <c r="H222" s="597">
        <f>(+H216-H221)</f>
        <v>0</v>
      </c>
      <c r="I222" s="597">
        <f t="shared" ref="I222:R222" si="63">(+I216-I221)</f>
        <v>0</v>
      </c>
      <c r="J222" s="597">
        <f t="shared" si="63"/>
        <v>0</v>
      </c>
      <c r="K222" s="597">
        <f t="shared" si="63"/>
        <v>0</v>
      </c>
      <c r="L222" s="597">
        <f t="shared" si="63"/>
        <v>0</v>
      </c>
      <c r="M222" s="597">
        <f t="shared" si="63"/>
        <v>0</v>
      </c>
      <c r="N222" s="597">
        <f t="shared" si="63"/>
        <v>0</v>
      </c>
      <c r="O222" s="597">
        <f t="shared" si="63"/>
        <v>0</v>
      </c>
      <c r="P222" s="597">
        <f t="shared" si="63"/>
        <v>0</v>
      </c>
      <c r="Q222" s="597">
        <f t="shared" si="63"/>
        <v>0</v>
      </c>
      <c r="R222" s="598">
        <f t="shared" si="63"/>
        <v>0</v>
      </c>
      <c r="S222" s="599">
        <f t="shared" si="54"/>
        <v>0</v>
      </c>
      <c r="U222" s="71"/>
      <c r="V222" s="71"/>
      <c r="W222" s="71"/>
      <c r="X222" s="71"/>
      <c r="Y222" s="71"/>
      <c r="Z222" s="71"/>
      <c r="AA222" s="71"/>
      <c r="AB222" s="71"/>
      <c r="AC222" s="71"/>
      <c r="AD222" s="71"/>
    </row>
    <row r="223" spans="2:30" ht="3" customHeight="1" x14ac:dyDescent="0.35">
      <c r="B223" s="668"/>
      <c r="C223" s="669"/>
      <c r="D223" s="670"/>
      <c r="E223" s="633"/>
      <c r="F223" s="634"/>
      <c r="G223" s="635"/>
      <c r="H223" s="636"/>
      <c r="I223" s="636"/>
      <c r="J223" s="636"/>
      <c r="K223" s="636"/>
      <c r="L223" s="636"/>
      <c r="M223" s="636"/>
      <c r="N223" s="636"/>
      <c r="O223" s="636"/>
      <c r="P223" s="636"/>
      <c r="Q223" s="636"/>
      <c r="R223" s="636"/>
      <c r="S223" s="636"/>
      <c r="U223" s="71"/>
      <c r="V223" s="71"/>
      <c r="W223" s="71"/>
      <c r="X223" s="71"/>
      <c r="Y223" s="71"/>
      <c r="Z223" s="71"/>
      <c r="AA223" s="71"/>
      <c r="AB223" s="71"/>
      <c r="AC223" s="71"/>
      <c r="AD223" s="71"/>
    </row>
    <row r="224" spans="2:30" x14ac:dyDescent="0.35">
      <c r="B224" s="497"/>
      <c r="C224" s="498"/>
      <c r="D224" s="499"/>
      <c r="E224" s="313" t="s">
        <v>553</v>
      </c>
      <c r="F224" s="671"/>
      <c r="G224" s="672"/>
      <c r="H224" s="575"/>
      <c r="I224" s="575"/>
      <c r="J224" s="575"/>
      <c r="K224" s="575"/>
      <c r="L224" s="575"/>
      <c r="M224" s="575"/>
      <c r="N224" s="575"/>
      <c r="O224" s="575"/>
      <c r="P224" s="575"/>
      <c r="Q224" s="575"/>
      <c r="R224" s="575"/>
      <c r="S224" s="575"/>
      <c r="U224" s="71"/>
      <c r="V224" s="71"/>
      <c r="W224" s="71"/>
      <c r="X224" s="71"/>
      <c r="Y224" s="71"/>
      <c r="Z224" s="71"/>
      <c r="AA224" s="71"/>
      <c r="AB224" s="71"/>
      <c r="AC224" s="71"/>
      <c r="AD224" s="71"/>
    </row>
    <row r="225" spans="2:30" x14ac:dyDescent="0.35">
      <c r="B225" s="337"/>
      <c r="C225" s="443">
        <v>22</v>
      </c>
      <c r="D225" s="444"/>
      <c r="E225" s="445" t="s">
        <v>554</v>
      </c>
      <c r="F225" s="441" t="s">
        <v>555</v>
      </c>
      <c r="G225" s="442" t="s">
        <v>555</v>
      </c>
      <c r="H225" s="583">
        <v>0</v>
      </c>
      <c r="I225" s="583">
        <v>0</v>
      </c>
      <c r="J225" s="583">
        <v>0</v>
      </c>
      <c r="K225" s="583">
        <v>0</v>
      </c>
      <c r="L225" s="583">
        <v>0</v>
      </c>
      <c r="M225" s="583">
        <v>0</v>
      </c>
      <c r="N225" s="583">
        <v>0</v>
      </c>
      <c r="O225" s="583">
        <v>0</v>
      </c>
      <c r="P225" s="583">
        <v>0</v>
      </c>
      <c r="Q225" s="583">
        <v>0</v>
      </c>
      <c r="R225" s="583">
        <v>0</v>
      </c>
      <c r="S225" s="583">
        <f t="shared" si="54"/>
        <v>0</v>
      </c>
      <c r="T225" s="23" t="s">
        <v>556</v>
      </c>
      <c r="U225" s="71">
        <f>SUMIFS('5.c Dettaglio per partita'!$G$2:$G$100,'5.c Dettaglio per partita'!$A$2:$A$100,'5.b Bilancio e infragruppo'!U$4,'5.c Dettaglio per partita'!$E$2:$E$100,'5.b Bilancio e infragruppo'!$T225)-I225</f>
        <v>0</v>
      </c>
      <c r="V225" s="71">
        <f>SUMIFS('5.c Dettaglio per partita'!$G$2:$G$100,'5.c Dettaglio per partita'!$A$2:$A$100,'5.b Bilancio e infragruppo'!V$4,'5.c Dettaglio per partita'!$E$2:$E$100,'5.b Bilancio e infragruppo'!$T225)-J225</f>
        <v>0</v>
      </c>
      <c r="W225" s="71">
        <f>SUMIFS('5.c Dettaglio per partita'!$G$2:$G$100,'5.c Dettaglio per partita'!$A$2:$A$100,'5.b Bilancio e infragruppo'!W$4,'5.c Dettaglio per partita'!$E$2:$E$100,'5.b Bilancio e infragruppo'!$T225)-K225</f>
        <v>0</v>
      </c>
      <c r="X225" s="71">
        <f>SUMIFS('5.c Dettaglio per partita'!$G$2:$G$100,'5.c Dettaglio per partita'!$A$2:$A$100,'5.b Bilancio e infragruppo'!X$4,'5.c Dettaglio per partita'!$E$2:$E$100,'5.b Bilancio e infragruppo'!$T225)-L225</f>
        <v>0</v>
      </c>
      <c r="Y225" s="71">
        <f>SUMIFS('5.c Dettaglio per partita'!$G$2:$G$100,'5.c Dettaglio per partita'!$A$2:$A$100,'5.b Bilancio e infragruppo'!Y$4,'5.c Dettaglio per partita'!$E$2:$E$100,'5.b Bilancio e infragruppo'!$T225)-M225</f>
        <v>0</v>
      </c>
      <c r="Z225" s="71">
        <f>SUMIFS('5.c Dettaglio per partita'!$G$2:$G$100,'5.c Dettaglio per partita'!$A$2:$A$100,'5.b Bilancio e infragruppo'!Z$4,'5.c Dettaglio per partita'!$E$2:$E$100,'5.b Bilancio e infragruppo'!$T225)-N225</f>
        <v>0</v>
      </c>
      <c r="AA225" s="71">
        <f>SUMIFS('5.c Dettaglio per partita'!$G$2:$G$100,'5.c Dettaglio per partita'!$A$2:$A$100,'5.b Bilancio e infragruppo'!AA$4,'5.c Dettaglio per partita'!$E$2:$E$100,'5.b Bilancio e infragruppo'!$T225)-O225</f>
        <v>0</v>
      </c>
      <c r="AB225" s="71">
        <f>SUMIFS('5.c Dettaglio per partita'!$G$2:$G$100,'5.c Dettaglio per partita'!$A$2:$A$100,'5.b Bilancio e infragruppo'!AB$4,'5.c Dettaglio per partita'!$E$2:$E$100,'5.b Bilancio e infragruppo'!$T225)-P225</f>
        <v>0</v>
      </c>
      <c r="AC225" s="71">
        <f>SUMIFS('5.c Dettaglio per partita'!$G$2:$G$100,'5.c Dettaglio per partita'!$A$2:$A$100,'5.b Bilancio e infragruppo'!AC$4,'5.c Dettaglio per partita'!$E$2:$E$100,'5.b Bilancio e infragruppo'!$T225)-Q225</f>
        <v>0</v>
      </c>
      <c r="AD225" s="71">
        <f>SUMIFS('5.c Dettaglio per partita'!$G$2:$G$100,'5.c Dettaglio per partita'!$A$2:$A$100,'5.b Bilancio e infragruppo'!AD$4,'5.c Dettaglio per partita'!$E$2:$E$100,'5.b Bilancio e infragruppo'!$T225)-R225</f>
        <v>0</v>
      </c>
    </row>
    <row r="226" spans="2:30" x14ac:dyDescent="0.35">
      <c r="B226" s="337"/>
      <c r="C226" s="443">
        <v>23</v>
      </c>
      <c r="D226" s="444"/>
      <c r="E226" s="445" t="s">
        <v>557</v>
      </c>
      <c r="F226" s="441" t="s">
        <v>558</v>
      </c>
      <c r="G226" s="442" t="s">
        <v>558</v>
      </c>
      <c r="H226" s="583">
        <v>0</v>
      </c>
      <c r="I226" s="583">
        <v>0</v>
      </c>
      <c r="J226" s="583">
        <v>0</v>
      </c>
      <c r="K226" s="583">
        <v>0</v>
      </c>
      <c r="L226" s="583">
        <v>0</v>
      </c>
      <c r="M226" s="583">
        <v>0</v>
      </c>
      <c r="N226" s="583">
        <v>0</v>
      </c>
      <c r="O226" s="583">
        <v>0</v>
      </c>
      <c r="P226" s="583">
        <v>0</v>
      </c>
      <c r="Q226" s="583">
        <v>0</v>
      </c>
      <c r="R226" s="583">
        <v>0</v>
      </c>
      <c r="S226" s="583">
        <f t="shared" si="54"/>
        <v>0</v>
      </c>
      <c r="T226" s="23" t="s">
        <v>559</v>
      </c>
      <c r="U226" s="71">
        <f>SUMIFS('5.c Dettaglio per partita'!$G$2:$G$100,'5.c Dettaglio per partita'!$A$2:$A$100,'5.b Bilancio e infragruppo'!U$4,'5.c Dettaglio per partita'!$E$2:$E$100,'5.b Bilancio e infragruppo'!$T226)-I226</f>
        <v>0</v>
      </c>
      <c r="V226" s="71">
        <f>SUMIFS('5.c Dettaglio per partita'!$G$2:$G$100,'5.c Dettaglio per partita'!$A$2:$A$100,'5.b Bilancio e infragruppo'!V$4,'5.c Dettaglio per partita'!$E$2:$E$100,'5.b Bilancio e infragruppo'!$T226)-J226</f>
        <v>0</v>
      </c>
      <c r="W226" s="71">
        <f>SUMIFS('5.c Dettaglio per partita'!$G$2:$G$100,'5.c Dettaglio per partita'!$A$2:$A$100,'5.b Bilancio e infragruppo'!W$4,'5.c Dettaglio per partita'!$E$2:$E$100,'5.b Bilancio e infragruppo'!$T226)-K226</f>
        <v>0</v>
      </c>
      <c r="X226" s="71">
        <f>SUMIFS('5.c Dettaglio per partita'!$G$2:$G$100,'5.c Dettaglio per partita'!$A$2:$A$100,'5.b Bilancio e infragruppo'!X$4,'5.c Dettaglio per partita'!$E$2:$E$100,'5.b Bilancio e infragruppo'!$T226)-L226</f>
        <v>0</v>
      </c>
      <c r="Y226" s="71">
        <f>SUMIFS('5.c Dettaglio per partita'!$G$2:$G$100,'5.c Dettaglio per partita'!$A$2:$A$100,'5.b Bilancio e infragruppo'!Y$4,'5.c Dettaglio per partita'!$E$2:$E$100,'5.b Bilancio e infragruppo'!$T226)-M226</f>
        <v>0</v>
      </c>
      <c r="Z226" s="71">
        <f>SUMIFS('5.c Dettaglio per partita'!$G$2:$G$100,'5.c Dettaglio per partita'!$A$2:$A$100,'5.b Bilancio e infragruppo'!Z$4,'5.c Dettaglio per partita'!$E$2:$E$100,'5.b Bilancio e infragruppo'!$T226)-N226</f>
        <v>0</v>
      </c>
      <c r="AA226" s="71">
        <f>SUMIFS('5.c Dettaglio per partita'!$G$2:$G$100,'5.c Dettaglio per partita'!$A$2:$A$100,'5.b Bilancio e infragruppo'!AA$4,'5.c Dettaglio per partita'!$E$2:$E$100,'5.b Bilancio e infragruppo'!$T226)-O226</f>
        <v>0</v>
      </c>
      <c r="AB226" s="71">
        <f>SUMIFS('5.c Dettaglio per partita'!$G$2:$G$100,'5.c Dettaglio per partita'!$A$2:$A$100,'5.b Bilancio e infragruppo'!AB$4,'5.c Dettaglio per partita'!$E$2:$E$100,'5.b Bilancio e infragruppo'!$T226)-P226</f>
        <v>0</v>
      </c>
      <c r="AC226" s="71">
        <f>SUMIFS('5.c Dettaglio per partita'!$G$2:$G$100,'5.c Dettaglio per partita'!$A$2:$A$100,'5.b Bilancio e infragruppo'!AC$4,'5.c Dettaglio per partita'!$E$2:$E$100,'5.b Bilancio e infragruppo'!$T226)-Q226</f>
        <v>0</v>
      </c>
      <c r="AD226" s="71">
        <f>SUMIFS('5.c Dettaglio per partita'!$G$2:$G$100,'5.c Dettaglio per partita'!$A$2:$A$100,'5.b Bilancio e infragruppo'!AD$4,'5.c Dettaglio per partita'!$E$2:$E$100,'5.b Bilancio e infragruppo'!$T226)-R226</f>
        <v>0</v>
      </c>
    </row>
    <row r="227" spans="2:30" x14ac:dyDescent="0.35">
      <c r="B227" s="593"/>
      <c r="C227" s="293"/>
      <c r="D227" s="594"/>
      <c r="E227" s="614" t="s">
        <v>560</v>
      </c>
      <c r="F227" s="595" t="s">
        <v>311</v>
      </c>
      <c r="G227" s="596"/>
      <c r="H227" s="597">
        <f>(+H225-H226)</f>
        <v>0</v>
      </c>
      <c r="I227" s="597">
        <f t="shared" ref="I227:R227" si="64">(+I225-I226)</f>
        <v>0</v>
      </c>
      <c r="J227" s="597">
        <f t="shared" si="64"/>
        <v>0</v>
      </c>
      <c r="K227" s="597">
        <f t="shared" si="64"/>
        <v>0</v>
      </c>
      <c r="L227" s="597">
        <f t="shared" si="64"/>
        <v>0</v>
      </c>
      <c r="M227" s="597">
        <f t="shared" si="64"/>
        <v>0</v>
      </c>
      <c r="N227" s="597">
        <f t="shared" si="64"/>
        <v>0</v>
      </c>
      <c r="O227" s="597">
        <f t="shared" si="64"/>
        <v>0</v>
      </c>
      <c r="P227" s="597">
        <f t="shared" si="64"/>
        <v>0</v>
      </c>
      <c r="Q227" s="597">
        <f t="shared" si="64"/>
        <v>0</v>
      </c>
      <c r="R227" s="597">
        <f t="shared" si="64"/>
        <v>0</v>
      </c>
      <c r="S227" s="597">
        <f t="shared" si="54"/>
        <v>0</v>
      </c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</row>
    <row r="228" spans="2:30" ht="4.5" customHeight="1" x14ac:dyDescent="0.35">
      <c r="B228" s="668"/>
      <c r="C228" s="669"/>
      <c r="D228" s="670"/>
      <c r="E228" s="633"/>
      <c r="F228" s="634"/>
      <c r="G228" s="635"/>
      <c r="H228" s="636"/>
      <c r="I228" s="636"/>
      <c r="J228" s="636"/>
      <c r="K228" s="636"/>
      <c r="L228" s="636"/>
      <c r="M228" s="636"/>
      <c r="N228" s="636"/>
      <c r="O228" s="636"/>
      <c r="P228" s="636"/>
      <c r="Q228" s="636"/>
      <c r="R228" s="636"/>
      <c r="S228" s="636"/>
      <c r="U228" s="71"/>
      <c r="V228" s="71"/>
      <c r="W228" s="71"/>
      <c r="X228" s="71"/>
      <c r="Y228" s="71"/>
      <c r="Z228" s="71"/>
      <c r="AA228" s="71"/>
      <c r="AB228" s="71"/>
      <c r="AC228" s="71"/>
      <c r="AD228" s="71"/>
    </row>
    <row r="229" spans="2:30" x14ac:dyDescent="0.35">
      <c r="B229" s="497"/>
      <c r="C229" s="498"/>
      <c r="D229" s="499"/>
      <c r="E229" s="313" t="s">
        <v>561</v>
      </c>
      <c r="F229" s="671"/>
      <c r="G229" s="672"/>
      <c r="H229" s="575"/>
      <c r="I229" s="575"/>
      <c r="J229" s="575"/>
      <c r="K229" s="575"/>
      <c r="L229" s="575"/>
      <c r="M229" s="575"/>
      <c r="N229" s="575"/>
      <c r="O229" s="575"/>
      <c r="P229" s="575"/>
      <c r="Q229" s="575"/>
      <c r="R229" s="575"/>
      <c r="S229" s="575"/>
      <c r="U229" s="71"/>
      <c r="V229" s="71"/>
      <c r="W229" s="71"/>
      <c r="X229" s="71"/>
      <c r="Y229" s="71"/>
      <c r="Z229" s="71"/>
      <c r="AA229" s="71"/>
      <c r="AB229" s="71"/>
      <c r="AC229" s="71"/>
      <c r="AD229" s="71"/>
    </row>
    <row r="230" spans="2:30" x14ac:dyDescent="0.35">
      <c r="B230" s="649"/>
      <c r="C230" s="657">
        <v>24</v>
      </c>
      <c r="D230" s="658"/>
      <c r="E230" s="673" t="s">
        <v>562</v>
      </c>
      <c r="F230" s="674"/>
      <c r="G230" s="675" t="s">
        <v>563</v>
      </c>
      <c r="H230" s="652"/>
      <c r="I230" s="652"/>
      <c r="J230" s="652"/>
      <c r="K230" s="652"/>
      <c r="L230" s="652"/>
      <c r="M230" s="652"/>
      <c r="N230" s="652"/>
      <c r="O230" s="652"/>
      <c r="P230" s="652"/>
      <c r="Q230" s="652"/>
      <c r="R230" s="652"/>
      <c r="S230" s="652">
        <f t="shared" si="54"/>
        <v>0</v>
      </c>
      <c r="U230" s="71"/>
      <c r="V230" s="71"/>
      <c r="W230" s="71"/>
      <c r="X230" s="71"/>
      <c r="Y230" s="71"/>
      <c r="Z230" s="71"/>
      <c r="AA230" s="71"/>
      <c r="AB230" s="71"/>
      <c r="AC230" s="71"/>
      <c r="AD230" s="71"/>
    </row>
    <row r="231" spans="2:30" x14ac:dyDescent="0.35">
      <c r="B231" s="400"/>
      <c r="C231" s="401"/>
      <c r="D231" s="402" t="s">
        <v>179</v>
      </c>
      <c r="E231" s="676" t="s">
        <v>564</v>
      </c>
      <c r="F231" s="407"/>
      <c r="G231" s="408"/>
      <c r="H231" s="589">
        <v>0</v>
      </c>
      <c r="I231" s="589">
        <v>0</v>
      </c>
      <c r="J231" s="589">
        <v>0</v>
      </c>
      <c r="K231" s="589">
        <v>0</v>
      </c>
      <c r="L231" s="589">
        <v>0</v>
      </c>
      <c r="M231" s="589">
        <v>0</v>
      </c>
      <c r="N231" s="589">
        <v>0</v>
      </c>
      <c r="O231" s="589">
        <v>0</v>
      </c>
      <c r="P231" s="589">
        <v>0</v>
      </c>
      <c r="Q231" s="589">
        <v>0</v>
      </c>
      <c r="R231" s="589">
        <v>0</v>
      </c>
      <c r="S231" s="589">
        <f t="shared" si="54"/>
        <v>0</v>
      </c>
      <c r="T231" s="23" t="s">
        <v>565</v>
      </c>
      <c r="U231" s="71">
        <f>SUMIFS('5.c Dettaglio per partita'!$G$2:$G$100,'5.c Dettaglio per partita'!$A$2:$A$100,'5.b Bilancio e infragruppo'!U$4,'5.c Dettaglio per partita'!$E$2:$E$100,'5.b Bilancio e infragruppo'!$T231)-I231</f>
        <v>0</v>
      </c>
      <c r="V231" s="71">
        <f>SUMIFS('5.c Dettaglio per partita'!$G$2:$G$100,'5.c Dettaglio per partita'!$A$2:$A$100,'5.b Bilancio e infragruppo'!V$4,'5.c Dettaglio per partita'!$E$2:$E$100,'5.b Bilancio e infragruppo'!$T231)-J231</f>
        <v>0</v>
      </c>
      <c r="W231" s="71">
        <f>SUMIFS('5.c Dettaglio per partita'!$G$2:$G$100,'5.c Dettaglio per partita'!$A$2:$A$100,'5.b Bilancio e infragruppo'!W$4,'5.c Dettaglio per partita'!$E$2:$E$100,'5.b Bilancio e infragruppo'!$T231)-K231</f>
        <v>0</v>
      </c>
      <c r="X231" s="71">
        <f>SUMIFS('5.c Dettaglio per partita'!$G$2:$G$100,'5.c Dettaglio per partita'!$A$2:$A$100,'5.b Bilancio e infragruppo'!X$4,'5.c Dettaglio per partita'!$E$2:$E$100,'5.b Bilancio e infragruppo'!$T231)-L231</f>
        <v>0</v>
      </c>
      <c r="Y231" s="71">
        <f>SUMIFS('5.c Dettaglio per partita'!$G$2:$G$100,'5.c Dettaglio per partita'!$A$2:$A$100,'5.b Bilancio e infragruppo'!Y$4,'5.c Dettaglio per partita'!$E$2:$E$100,'5.b Bilancio e infragruppo'!$T231)-M231</f>
        <v>0</v>
      </c>
      <c r="Z231" s="71">
        <f>SUMIFS('5.c Dettaglio per partita'!$G$2:$G$100,'5.c Dettaglio per partita'!$A$2:$A$100,'5.b Bilancio e infragruppo'!Z$4,'5.c Dettaglio per partita'!$E$2:$E$100,'5.b Bilancio e infragruppo'!$T231)-N231</f>
        <v>0</v>
      </c>
      <c r="AA231" s="71">
        <f>SUMIFS('5.c Dettaglio per partita'!$G$2:$G$100,'5.c Dettaglio per partita'!$A$2:$A$100,'5.b Bilancio e infragruppo'!AA$4,'5.c Dettaglio per partita'!$E$2:$E$100,'5.b Bilancio e infragruppo'!$T231)-O231</f>
        <v>0</v>
      </c>
      <c r="AB231" s="71">
        <f>SUMIFS('5.c Dettaglio per partita'!$G$2:$G$100,'5.c Dettaglio per partita'!$A$2:$A$100,'5.b Bilancio e infragruppo'!AB$4,'5.c Dettaglio per partita'!$E$2:$E$100,'5.b Bilancio e infragruppo'!$T231)-P231</f>
        <v>0</v>
      </c>
      <c r="AC231" s="71">
        <f>SUMIFS('5.c Dettaglio per partita'!$G$2:$G$100,'5.c Dettaglio per partita'!$A$2:$A$100,'5.b Bilancio e infragruppo'!AC$4,'5.c Dettaglio per partita'!$E$2:$E$100,'5.b Bilancio e infragruppo'!$T231)-Q231</f>
        <v>0</v>
      </c>
      <c r="AD231" s="71">
        <f>SUMIFS('5.c Dettaglio per partita'!$G$2:$G$100,'5.c Dettaglio per partita'!$A$2:$A$100,'5.b Bilancio e infragruppo'!AD$4,'5.c Dettaglio per partita'!$E$2:$E$100,'5.b Bilancio e infragruppo'!$T231)-R231</f>
        <v>0</v>
      </c>
    </row>
    <row r="232" spans="2:30" x14ac:dyDescent="0.35">
      <c r="B232" s="400"/>
      <c r="C232" s="401"/>
      <c r="D232" s="402" t="s">
        <v>219</v>
      </c>
      <c r="E232" s="676" t="s">
        <v>566</v>
      </c>
      <c r="F232" s="407"/>
      <c r="G232" s="408"/>
      <c r="H232" s="589">
        <v>0</v>
      </c>
      <c r="I232" s="589">
        <v>0</v>
      </c>
      <c r="J232" s="589">
        <v>0</v>
      </c>
      <c r="K232" s="589">
        <v>0</v>
      </c>
      <c r="L232" s="589">
        <v>0</v>
      </c>
      <c r="M232" s="589">
        <v>0</v>
      </c>
      <c r="N232" s="589">
        <v>0</v>
      </c>
      <c r="O232" s="589">
        <v>0</v>
      </c>
      <c r="P232" s="589">
        <v>0</v>
      </c>
      <c r="Q232" s="589">
        <v>0</v>
      </c>
      <c r="R232" s="589">
        <v>0</v>
      </c>
      <c r="S232" s="589">
        <f t="shared" si="54"/>
        <v>0</v>
      </c>
      <c r="T232" s="23" t="s">
        <v>567</v>
      </c>
      <c r="U232" s="71">
        <f>SUMIFS('5.c Dettaglio per partita'!$G$2:$G$100,'5.c Dettaglio per partita'!$A$2:$A$100,'5.b Bilancio e infragruppo'!U$4,'5.c Dettaglio per partita'!$E$2:$E$100,'5.b Bilancio e infragruppo'!$T232)-I232</f>
        <v>0</v>
      </c>
      <c r="V232" s="71">
        <f>SUMIFS('5.c Dettaglio per partita'!$G$2:$G$100,'5.c Dettaglio per partita'!$A$2:$A$100,'5.b Bilancio e infragruppo'!V$4,'5.c Dettaglio per partita'!$E$2:$E$100,'5.b Bilancio e infragruppo'!$T232)-J232</f>
        <v>0</v>
      </c>
      <c r="W232" s="71">
        <f>SUMIFS('5.c Dettaglio per partita'!$G$2:$G$100,'5.c Dettaglio per partita'!$A$2:$A$100,'5.b Bilancio e infragruppo'!W$4,'5.c Dettaglio per partita'!$E$2:$E$100,'5.b Bilancio e infragruppo'!$T232)-K232</f>
        <v>0</v>
      </c>
      <c r="X232" s="71">
        <f>SUMIFS('5.c Dettaglio per partita'!$G$2:$G$100,'5.c Dettaglio per partita'!$A$2:$A$100,'5.b Bilancio e infragruppo'!X$4,'5.c Dettaglio per partita'!$E$2:$E$100,'5.b Bilancio e infragruppo'!$T232)-L232</f>
        <v>0</v>
      </c>
      <c r="Y232" s="71">
        <f>SUMIFS('5.c Dettaglio per partita'!$G$2:$G$100,'5.c Dettaglio per partita'!$A$2:$A$100,'5.b Bilancio e infragruppo'!Y$4,'5.c Dettaglio per partita'!$E$2:$E$100,'5.b Bilancio e infragruppo'!$T232)-M232</f>
        <v>0</v>
      </c>
      <c r="Z232" s="71">
        <f>SUMIFS('5.c Dettaglio per partita'!$G$2:$G$100,'5.c Dettaglio per partita'!$A$2:$A$100,'5.b Bilancio e infragruppo'!Z$4,'5.c Dettaglio per partita'!$E$2:$E$100,'5.b Bilancio e infragruppo'!$T232)-N232</f>
        <v>0</v>
      </c>
      <c r="AA232" s="71">
        <f>SUMIFS('5.c Dettaglio per partita'!$G$2:$G$100,'5.c Dettaglio per partita'!$A$2:$A$100,'5.b Bilancio e infragruppo'!AA$4,'5.c Dettaglio per partita'!$E$2:$E$100,'5.b Bilancio e infragruppo'!$T232)-O232</f>
        <v>0</v>
      </c>
      <c r="AB232" s="71">
        <f>SUMIFS('5.c Dettaglio per partita'!$G$2:$G$100,'5.c Dettaglio per partita'!$A$2:$A$100,'5.b Bilancio e infragruppo'!AB$4,'5.c Dettaglio per partita'!$E$2:$E$100,'5.b Bilancio e infragruppo'!$T232)-P232</f>
        <v>0</v>
      </c>
      <c r="AC232" s="71">
        <f>SUMIFS('5.c Dettaglio per partita'!$G$2:$G$100,'5.c Dettaglio per partita'!$A$2:$A$100,'5.b Bilancio e infragruppo'!AC$4,'5.c Dettaglio per partita'!$E$2:$E$100,'5.b Bilancio e infragruppo'!$T232)-Q232</f>
        <v>0</v>
      </c>
      <c r="AD232" s="71">
        <f>SUMIFS('5.c Dettaglio per partita'!$G$2:$G$100,'5.c Dettaglio per partita'!$A$2:$A$100,'5.b Bilancio e infragruppo'!AD$4,'5.c Dettaglio per partita'!$E$2:$E$100,'5.b Bilancio e infragruppo'!$T232)-R232</f>
        <v>0</v>
      </c>
    </row>
    <row r="233" spans="2:30" x14ac:dyDescent="0.35">
      <c r="B233" s="400"/>
      <c r="C233" s="401"/>
      <c r="D233" s="402" t="s">
        <v>223</v>
      </c>
      <c r="E233" s="676" t="s">
        <v>568</v>
      </c>
      <c r="F233" s="407"/>
      <c r="G233" s="408" t="s">
        <v>569</v>
      </c>
      <c r="H233" s="589">
        <v>0</v>
      </c>
      <c r="I233" s="589">
        <v>0</v>
      </c>
      <c r="J233" s="589">
        <v>0</v>
      </c>
      <c r="K233" s="589">
        <v>0</v>
      </c>
      <c r="L233" s="589">
        <v>0</v>
      </c>
      <c r="M233" s="589">
        <v>0</v>
      </c>
      <c r="N233" s="589">
        <v>0</v>
      </c>
      <c r="O233" s="589">
        <v>0</v>
      </c>
      <c r="P233" s="589">
        <v>0</v>
      </c>
      <c r="Q233" s="589">
        <v>0</v>
      </c>
      <c r="R233" s="589">
        <v>0</v>
      </c>
      <c r="S233" s="589">
        <f t="shared" si="54"/>
        <v>0</v>
      </c>
      <c r="T233" s="23" t="s">
        <v>570</v>
      </c>
      <c r="U233" s="71">
        <f>SUMIFS('5.c Dettaglio per partita'!$G$2:$G$100,'5.c Dettaglio per partita'!$A$2:$A$100,'5.b Bilancio e infragruppo'!U$4,'5.c Dettaglio per partita'!$E$2:$E$100,'5.b Bilancio e infragruppo'!$T233)-I233</f>
        <v>0</v>
      </c>
      <c r="V233" s="71">
        <f>SUMIFS('5.c Dettaglio per partita'!$G$2:$G$100,'5.c Dettaglio per partita'!$A$2:$A$100,'5.b Bilancio e infragruppo'!V$4,'5.c Dettaglio per partita'!$E$2:$E$100,'5.b Bilancio e infragruppo'!$T233)-J233</f>
        <v>0</v>
      </c>
      <c r="W233" s="71">
        <f>SUMIFS('5.c Dettaglio per partita'!$G$2:$G$100,'5.c Dettaglio per partita'!$A$2:$A$100,'5.b Bilancio e infragruppo'!W$4,'5.c Dettaglio per partita'!$E$2:$E$100,'5.b Bilancio e infragruppo'!$T233)-K233</f>
        <v>0</v>
      </c>
      <c r="X233" s="71">
        <f>SUMIFS('5.c Dettaglio per partita'!$G$2:$G$100,'5.c Dettaglio per partita'!$A$2:$A$100,'5.b Bilancio e infragruppo'!X$4,'5.c Dettaglio per partita'!$E$2:$E$100,'5.b Bilancio e infragruppo'!$T233)-L233</f>
        <v>0</v>
      </c>
      <c r="Y233" s="71">
        <f>SUMIFS('5.c Dettaglio per partita'!$G$2:$G$100,'5.c Dettaglio per partita'!$A$2:$A$100,'5.b Bilancio e infragruppo'!Y$4,'5.c Dettaglio per partita'!$E$2:$E$100,'5.b Bilancio e infragruppo'!$T233)-M233</f>
        <v>0</v>
      </c>
      <c r="Z233" s="71">
        <f>SUMIFS('5.c Dettaglio per partita'!$G$2:$G$100,'5.c Dettaglio per partita'!$A$2:$A$100,'5.b Bilancio e infragruppo'!Z$4,'5.c Dettaglio per partita'!$E$2:$E$100,'5.b Bilancio e infragruppo'!$T233)-N233</f>
        <v>0</v>
      </c>
      <c r="AA233" s="71">
        <f>SUMIFS('5.c Dettaglio per partita'!$G$2:$G$100,'5.c Dettaglio per partita'!$A$2:$A$100,'5.b Bilancio e infragruppo'!AA$4,'5.c Dettaglio per partita'!$E$2:$E$100,'5.b Bilancio e infragruppo'!$T233)-O233</f>
        <v>0</v>
      </c>
      <c r="AB233" s="71">
        <f>SUMIFS('5.c Dettaglio per partita'!$G$2:$G$100,'5.c Dettaglio per partita'!$A$2:$A$100,'5.b Bilancio e infragruppo'!AB$4,'5.c Dettaglio per partita'!$E$2:$E$100,'5.b Bilancio e infragruppo'!$T233)-P233</f>
        <v>0</v>
      </c>
      <c r="AC233" s="71">
        <f>SUMIFS('5.c Dettaglio per partita'!$G$2:$G$100,'5.c Dettaglio per partita'!$A$2:$A$100,'5.b Bilancio e infragruppo'!AC$4,'5.c Dettaglio per partita'!$E$2:$E$100,'5.b Bilancio e infragruppo'!$T233)-Q233</f>
        <v>0</v>
      </c>
      <c r="AD233" s="71">
        <f>SUMIFS('5.c Dettaglio per partita'!$G$2:$G$100,'5.c Dettaglio per partita'!$A$2:$A$100,'5.b Bilancio e infragruppo'!AD$4,'5.c Dettaglio per partita'!$E$2:$E$100,'5.b Bilancio e infragruppo'!$T233)-R233</f>
        <v>0</v>
      </c>
    </row>
    <row r="234" spans="2:30" x14ac:dyDescent="0.35">
      <c r="B234" s="400"/>
      <c r="C234" s="401"/>
      <c r="D234" s="402" t="s">
        <v>236</v>
      </c>
      <c r="E234" s="676" t="s">
        <v>571</v>
      </c>
      <c r="F234" s="407"/>
      <c r="G234" s="408" t="s">
        <v>453</v>
      </c>
      <c r="H234" s="589">
        <v>0</v>
      </c>
      <c r="I234" s="589">
        <v>0</v>
      </c>
      <c r="J234" s="589">
        <v>0</v>
      </c>
      <c r="K234" s="589">
        <v>0</v>
      </c>
      <c r="L234" s="589">
        <v>0</v>
      </c>
      <c r="M234" s="589">
        <v>0</v>
      </c>
      <c r="N234" s="589">
        <v>0</v>
      </c>
      <c r="O234" s="589">
        <v>0</v>
      </c>
      <c r="P234" s="589">
        <v>0</v>
      </c>
      <c r="Q234" s="589">
        <v>0</v>
      </c>
      <c r="R234" s="589">
        <v>0</v>
      </c>
      <c r="S234" s="589">
        <f t="shared" si="54"/>
        <v>0</v>
      </c>
      <c r="T234" s="23" t="s">
        <v>572</v>
      </c>
      <c r="U234" s="71">
        <f>SUMIFS('5.c Dettaglio per partita'!$G$2:$G$100,'5.c Dettaglio per partita'!$A$2:$A$100,'5.b Bilancio e infragruppo'!U$4,'5.c Dettaglio per partita'!$E$2:$E$100,'5.b Bilancio e infragruppo'!$T234)-I234</f>
        <v>0</v>
      </c>
      <c r="V234" s="71">
        <f>SUMIFS('5.c Dettaglio per partita'!$G$2:$G$100,'5.c Dettaglio per partita'!$A$2:$A$100,'5.b Bilancio e infragruppo'!V$4,'5.c Dettaglio per partita'!$E$2:$E$100,'5.b Bilancio e infragruppo'!$T234)-J234</f>
        <v>0</v>
      </c>
      <c r="W234" s="71">
        <f>SUMIFS('5.c Dettaglio per partita'!$G$2:$G$100,'5.c Dettaglio per partita'!$A$2:$A$100,'5.b Bilancio e infragruppo'!W$4,'5.c Dettaglio per partita'!$E$2:$E$100,'5.b Bilancio e infragruppo'!$T234)-K234</f>
        <v>0</v>
      </c>
      <c r="X234" s="71">
        <f>SUMIFS('5.c Dettaglio per partita'!$G$2:$G$100,'5.c Dettaglio per partita'!$A$2:$A$100,'5.b Bilancio e infragruppo'!X$4,'5.c Dettaglio per partita'!$E$2:$E$100,'5.b Bilancio e infragruppo'!$T234)-L234</f>
        <v>0</v>
      </c>
      <c r="Y234" s="71">
        <f>SUMIFS('5.c Dettaglio per partita'!$G$2:$G$100,'5.c Dettaglio per partita'!$A$2:$A$100,'5.b Bilancio e infragruppo'!Y$4,'5.c Dettaglio per partita'!$E$2:$E$100,'5.b Bilancio e infragruppo'!$T234)-M234</f>
        <v>0</v>
      </c>
      <c r="Z234" s="71">
        <f>SUMIFS('5.c Dettaglio per partita'!$G$2:$G$100,'5.c Dettaglio per partita'!$A$2:$A$100,'5.b Bilancio e infragruppo'!Z$4,'5.c Dettaglio per partita'!$E$2:$E$100,'5.b Bilancio e infragruppo'!$T234)-N234</f>
        <v>0</v>
      </c>
      <c r="AA234" s="71">
        <f>SUMIFS('5.c Dettaglio per partita'!$G$2:$G$100,'5.c Dettaglio per partita'!$A$2:$A$100,'5.b Bilancio e infragruppo'!AA$4,'5.c Dettaglio per partita'!$E$2:$E$100,'5.b Bilancio e infragruppo'!$T234)-O234</f>
        <v>0</v>
      </c>
      <c r="AB234" s="71">
        <f>SUMIFS('5.c Dettaglio per partita'!$G$2:$G$100,'5.c Dettaglio per partita'!$A$2:$A$100,'5.b Bilancio e infragruppo'!AB$4,'5.c Dettaglio per partita'!$E$2:$E$100,'5.b Bilancio e infragruppo'!$T234)-P234</f>
        <v>0</v>
      </c>
      <c r="AC234" s="71">
        <f>SUMIFS('5.c Dettaglio per partita'!$G$2:$G$100,'5.c Dettaglio per partita'!$A$2:$A$100,'5.b Bilancio e infragruppo'!AC$4,'5.c Dettaglio per partita'!$E$2:$E$100,'5.b Bilancio e infragruppo'!$T234)-Q234</f>
        <v>0</v>
      </c>
      <c r="AD234" s="71">
        <f>SUMIFS('5.c Dettaglio per partita'!$G$2:$G$100,'5.c Dettaglio per partita'!$A$2:$A$100,'5.b Bilancio e infragruppo'!AD$4,'5.c Dettaglio per partita'!$E$2:$E$100,'5.b Bilancio e infragruppo'!$T234)-R234</f>
        <v>0</v>
      </c>
    </row>
    <row r="235" spans="2:30" x14ac:dyDescent="0.35">
      <c r="B235" s="400"/>
      <c r="C235" s="401"/>
      <c r="D235" s="402" t="s">
        <v>334</v>
      </c>
      <c r="E235" s="676" t="s">
        <v>573</v>
      </c>
      <c r="F235" s="407"/>
      <c r="G235" s="408"/>
      <c r="H235" s="589">
        <v>0</v>
      </c>
      <c r="I235" s="589">
        <v>0</v>
      </c>
      <c r="J235" s="589">
        <v>0</v>
      </c>
      <c r="K235" s="589">
        <v>0</v>
      </c>
      <c r="L235" s="589">
        <v>0</v>
      </c>
      <c r="M235" s="589">
        <v>0</v>
      </c>
      <c r="N235" s="589">
        <v>0</v>
      </c>
      <c r="O235" s="589">
        <v>0</v>
      </c>
      <c r="P235" s="589">
        <v>0</v>
      </c>
      <c r="Q235" s="589">
        <v>0</v>
      </c>
      <c r="R235" s="589">
        <v>0</v>
      </c>
      <c r="S235" s="589">
        <f t="shared" si="54"/>
        <v>0</v>
      </c>
      <c r="T235" s="23" t="s">
        <v>574</v>
      </c>
      <c r="U235" s="71">
        <f>SUMIFS('5.c Dettaglio per partita'!$G$2:$G$100,'5.c Dettaglio per partita'!$A$2:$A$100,'5.b Bilancio e infragruppo'!U$4,'5.c Dettaglio per partita'!$E$2:$E$100,'5.b Bilancio e infragruppo'!$T235)-I235</f>
        <v>0</v>
      </c>
      <c r="V235" s="71">
        <f>SUMIFS('5.c Dettaglio per partita'!$G$2:$G$100,'5.c Dettaglio per partita'!$A$2:$A$100,'5.b Bilancio e infragruppo'!V$4,'5.c Dettaglio per partita'!$E$2:$E$100,'5.b Bilancio e infragruppo'!$T235)-J235</f>
        <v>0</v>
      </c>
      <c r="W235" s="71">
        <f>SUMIFS('5.c Dettaglio per partita'!$G$2:$G$100,'5.c Dettaglio per partita'!$A$2:$A$100,'5.b Bilancio e infragruppo'!W$4,'5.c Dettaglio per partita'!$E$2:$E$100,'5.b Bilancio e infragruppo'!$T235)-K235</f>
        <v>0</v>
      </c>
      <c r="X235" s="71">
        <f>SUMIFS('5.c Dettaglio per partita'!$G$2:$G$100,'5.c Dettaglio per partita'!$A$2:$A$100,'5.b Bilancio e infragruppo'!X$4,'5.c Dettaglio per partita'!$E$2:$E$100,'5.b Bilancio e infragruppo'!$T235)-L235</f>
        <v>0</v>
      </c>
      <c r="Y235" s="71">
        <f>SUMIFS('5.c Dettaglio per partita'!$G$2:$G$100,'5.c Dettaglio per partita'!$A$2:$A$100,'5.b Bilancio e infragruppo'!Y$4,'5.c Dettaglio per partita'!$E$2:$E$100,'5.b Bilancio e infragruppo'!$T235)-M235</f>
        <v>0</v>
      </c>
      <c r="Z235" s="71">
        <f>SUMIFS('5.c Dettaglio per partita'!$G$2:$G$100,'5.c Dettaglio per partita'!$A$2:$A$100,'5.b Bilancio e infragruppo'!Z$4,'5.c Dettaglio per partita'!$E$2:$E$100,'5.b Bilancio e infragruppo'!$T235)-N235</f>
        <v>0</v>
      </c>
      <c r="AA235" s="71">
        <f>SUMIFS('5.c Dettaglio per partita'!$G$2:$G$100,'5.c Dettaglio per partita'!$A$2:$A$100,'5.b Bilancio e infragruppo'!AA$4,'5.c Dettaglio per partita'!$E$2:$E$100,'5.b Bilancio e infragruppo'!$T235)-O235</f>
        <v>0</v>
      </c>
      <c r="AB235" s="71">
        <f>SUMIFS('5.c Dettaglio per partita'!$G$2:$G$100,'5.c Dettaglio per partita'!$A$2:$A$100,'5.b Bilancio e infragruppo'!AB$4,'5.c Dettaglio per partita'!$E$2:$E$100,'5.b Bilancio e infragruppo'!$T235)-P235</f>
        <v>0</v>
      </c>
      <c r="AC235" s="71">
        <f>SUMIFS('5.c Dettaglio per partita'!$G$2:$G$100,'5.c Dettaglio per partita'!$A$2:$A$100,'5.b Bilancio e infragruppo'!AC$4,'5.c Dettaglio per partita'!$E$2:$E$100,'5.b Bilancio e infragruppo'!$T235)-Q235</f>
        <v>0</v>
      </c>
      <c r="AD235" s="71">
        <f>SUMIFS('5.c Dettaglio per partita'!$G$2:$G$100,'5.c Dettaglio per partita'!$A$2:$A$100,'5.b Bilancio e infragruppo'!AD$4,'5.c Dettaglio per partita'!$E$2:$E$100,'5.b Bilancio e infragruppo'!$T235)-R235</f>
        <v>0</v>
      </c>
    </row>
    <row r="236" spans="2:30" x14ac:dyDescent="0.35">
      <c r="B236" s="521"/>
      <c r="C236" s="677"/>
      <c r="D236" s="678"/>
      <c r="E236" s="679" t="s">
        <v>575</v>
      </c>
      <c r="F236" s="650"/>
      <c r="G236" s="651"/>
      <c r="H236" s="586">
        <f>SUM(H231:H235)</f>
        <v>0</v>
      </c>
      <c r="I236" s="586">
        <f t="shared" ref="I236:R236" si="65">SUM(I231:I235)</f>
        <v>0</v>
      </c>
      <c r="J236" s="586">
        <f t="shared" si="65"/>
        <v>0</v>
      </c>
      <c r="K236" s="586">
        <v>0</v>
      </c>
      <c r="L236" s="586">
        <f t="shared" si="65"/>
        <v>0</v>
      </c>
      <c r="M236" s="586">
        <f t="shared" si="65"/>
        <v>0</v>
      </c>
      <c r="N236" s="586">
        <f t="shared" si="65"/>
        <v>0</v>
      </c>
      <c r="O236" s="586">
        <f t="shared" si="65"/>
        <v>0</v>
      </c>
      <c r="P236" s="586">
        <f t="shared" si="65"/>
        <v>0</v>
      </c>
      <c r="Q236" s="586">
        <f t="shared" si="65"/>
        <v>0</v>
      </c>
      <c r="R236" s="586">
        <f t="shared" si="65"/>
        <v>0</v>
      </c>
      <c r="S236" s="586">
        <f t="shared" si="54"/>
        <v>0</v>
      </c>
      <c r="U236" s="71"/>
      <c r="V236" s="71"/>
      <c r="W236" s="71"/>
      <c r="X236" s="71"/>
      <c r="Y236" s="71"/>
      <c r="Z236" s="71"/>
      <c r="AA236" s="71"/>
      <c r="AB236" s="71"/>
      <c r="AC236" s="71"/>
      <c r="AD236" s="71"/>
    </row>
    <row r="237" spans="2:30" x14ac:dyDescent="0.35">
      <c r="B237" s="337"/>
      <c r="C237" s="443">
        <v>25</v>
      </c>
      <c r="D237" s="444"/>
      <c r="E237" s="534" t="s">
        <v>576</v>
      </c>
      <c r="F237" s="674"/>
      <c r="G237" s="675" t="s">
        <v>577</v>
      </c>
      <c r="H237" s="652"/>
      <c r="I237" s="652"/>
      <c r="J237" s="652"/>
      <c r="K237" s="652"/>
      <c r="L237" s="652"/>
      <c r="M237" s="652"/>
      <c r="N237" s="652"/>
      <c r="O237" s="652"/>
      <c r="P237" s="652"/>
      <c r="Q237" s="652"/>
      <c r="R237" s="652"/>
      <c r="S237" s="652">
        <f t="shared" si="54"/>
        <v>0</v>
      </c>
      <c r="U237" s="71"/>
      <c r="V237" s="71"/>
      <c r="W237" s="71"/>
      <c r="X237" s="71"/>
      <c r="Y237" s="71"/>
      <c r="Z237" s="71"/>
      <c r="AA237" s="71"/>
      <c r="AB237" s="71"/>
      <c r="AC237" s="71"/>
      <c r="AD237" s="71"/>
    </row>
    <row r="238" spans="2:30" ht="14.25" customHeight="1" x14ac:dyDescent="0.35">
      <c r="B238" s="400"/>
      <c r="C238" s="401"/>
      <c r="D238" s="402" t="s">
        <v>179</v>
      </c>
      <c r="E238" s="655" t="s">
        <v>578</v>
      </c>
      <c r="F238" s="407"/>
      <c r="G238" s="408"/>
      <c r="H238" s="589">
        <v>0</v>
      </c>
      <c r="I238" s="589">
        <v>0</v>
      </c>
      <c r="J238" s="589">
        <v>0</v>
      </c>
      <c r="K238" s="589">
        <v>0</v>
      </c>
      <c r="L238" s="589">
        <v>0</v>
      </c>
      <c r="M238" s="589">
        <v>0</v>
      </c>
      <c r="N238" s="589">
        <v>0</v>
      </c>
      <c r="O238" s="589">
        <v>0</v>
      </c>
      <c r="P238" s="589">
        <v>0</v>
      </c>
      <c r="Q238" s="589">
        <v>0</v>
      </c>
      <c r="R238" s="589">
        <v>0</v>
      </c>
      <c r="S238" s="589">
        <f t="shared" si="54"/>
        <v>0</v>
      </c>
      <c r="T238" s="23" t="s">
        <v>579</v>
      </c>
      <c r="U238" s="71">
        <f>SUMIFS('5.c Dettaglio per partita'!$G$2:$G$100,'5.c Dettaglio per partita'!$A$2:$A$100,'5.b Bilancio e infragruppo'!U$4,'5.c Dettaglio per partita'!$E$2:$E$100,'5.b Bilancio e infragruppo'!$T238)-I238</f>
        <v>0</v>
      </c>
      <c r="V238" s="71">
        <f>SUMIFS('5.c Dettaglio per partita'!$G$2:$G$100,'5.c Dettaglio per partita'!$A$2:$A$100,'5.b Bilancio e infragruppo'!V$4,'5.c Dettaglio per partita'!$E$2:$E$100,'5.b Bilancio e infragruppo'!$T238)-J238</f>
        <v>0</v>
      </c>
      <c r="W238" s="71">
        <f>SUMIFS('5.c Dettaglio per partita'!$G$2:$G$100,'5.c Dettaglio per partita'!$A$2:$A$100,'5.b Bilancio e infragruppo'!W$4,'5.c Dettaglio per partita'!$E$2:$E$100,'5.b Bilancio e infragruppo'!$T238)-K238</f>
        <v>0</v>
      </c>
      <c r="X238" s="71">
        <f>SUMIFS('5.c Dettaglio per partita'!$G$2:$G$100,'5.c Dettaglio per partita'!$A$2:$A$100,'5.b Bilancio e infragruppo'!X$4,'5.c Dettaglio per partita'!$E$2:$E$100,'5.b Bilancio e infragruppo'!$T238)-L238</f>
        <v>0</v>
      </c>
      <c r="Y238" s="71">
        <f>SUMIFS('5.c Dettaglio per partita'!$G$2:$G$100,'5.c Dettaglio per partita'!$A$2:$A$100,'5.b Bilancio e infragruppo'!Y$4,'5.c Dettaglio per partita'!$E$2:$E$100,'5.b Bilancio e infragruppo'!$T238)-M238</f>
        <v>0</v>
      </c>
      <c r="Z238" s="71">
        <f>SUMIFS('5.c Dettaglio per partita'!$G$2:$G$100,'5.c Dettaglio per partita'!$A$2:$A$100,'5.b Bilancio e infragruppo'!Z$4,'5.c Dettaglio per partita'!$E$2:$E$100,'5.b Bilancio e infragruppo'!$T238)-N238</f>
        <v>0</v>
      </c>
      <c r="AA238" s="71">
        <f>SUMIFS('5.c Dettaglio per partita'!$G$2:$G$100,'5.c Dettaglio per partita'!$A$2:$A$100,'5.b Bilancio e infragruppo'!AA$4,'5.c Dettaglio per partita'!$E$2:$E$100,'5.b Bilancio e infragruppo'!$T238)-O238</f>
        <v>0</v>
      </c>
      <c r="AB238" s="71">
        <f>SUMIFS('5.c Dettaglio per partita'!$G$2:$G$100,'5.c Dettaglio per partita'!$A$2:$A$100,'5.b Bilancio e infragruppo'!AB$4,'5.c Dettaglio per partita'!$E$2:$E$100,'5.b Bilancio e infragruppo'!$T238)-P238</f>
        <v>0</v>
      </c>
      <c r="AC238" s="71">
        <f>SUMIFS('5.c Dettaglio per partita'!$G$2:$G$100,'5.c Dettaglio per partita'!$A$2:$A$100,'5.b Bilancio e infragruppo'!AC$4,'5.c Dettaglio per partita'!$E$2:$E$100,'5.b Bilancio e infragruppo'!$T238)-Q238</f>
        <v>0</v>
      </c>
      <c r="AD238" s="71">
        <f>SUMIFS('5.c Dettaglio per partita'!$G$2:$G$100,'5.c Dettaglio per partita'!$A$2:$A$100,'5.b Bilancio e infragruppo'!AD$4,'5.c Dettaglio per partita'!$E$2:$E$100,'5.b Bilancio e infragruppo'!$T238)-R238</f>
        <v>0</v>
      </c>
    </row>
    <row r="239" spans="2:30" x14ac:dyDescent="0.35">
      <c r="B239" s="680"/>
      <c r="C239" s="681"/>
      <c r="D239" s="376" t="s">
        <v>219</v>
      </c>
      <c r="E239" s="676" t="s">
        <v>580</v>
      </c>
      <c r="F239" s="407"/>
      <c r="G239" s="408" t="s">
        <v>581</v>
      </c>
      <c r="H239" s="589">
        <v>0</v>
      </c>
      <c r="I239" s="589">
        <v>0</v>
      </c>
      <c r="J239" s="589">
        <v>0</v>
      </c>
      <c r="K239" s="589">
        <v>0</v>
      </c>
      <c r="L239" s="589">
        <v>0</v>
      </c>
      <c r="M239" s="589">
        <v>0</v>
      </c>
      <c r="N239" s="589">
        <v>0</v>
      </c>
      <c r="O239" s="589">
        <v>0</v>
      </c>
      <c r="P239" s="589">
        <v>0</v>
      </c>
      <c r="Q239" s="589">
        <v>0</v>
      </c>
      <c r="R239" s="589">
        <v>0</v>
      </c>
      <c r="S239" s="589">
        <f t="shared" si="54"/>
        <v>0</v>
      </c>
      <c r="T239" s="23" t="s">
        <v>582</v>
      </c>
      <c r="U239" s="71">
        <f>SUMIFS('5.c Dettaglio per partita'!$G$2:$G$100,'5.c Dettaglio per partita'!$A$2:$A$100,'5.b Bilancio e infragruppo'!U$4,'5.c Dettaglio per partita'!$E$2:$E$100,'5.b Bilancio e infragruppo'!$T239)-I239</f>
        <v>0</v>
      </c>
      <c r="V239" s="71">
        <f>SUMIFS('5.c Dettaglio per partita'!$G$2:$G$100,'5.c Dettaglio per partita'!$A$2:$A$100,'5.b Bilancio e infragruppo'!V$4,'5.c Dettaglio per partita'!$E$2:$E$100,'5.b Bilancio e infragruppo'!$T239)-J239</f>
        <v>0</v>
      </c>
      <c r="W239" s="71">
        <f>SUMIFS('5.c Dettaglio per partita'!$G$2:$G$100,'5.c Dettaglio per partita'!$A$2:$A$100,'5.b Bilancio e infragruppo'!W$4,'5.c Dettaglio per partita'!$E$2:$E$100,'5.b Bilancio e infragruppo'!$T239)-K239</f>
        <v>0</v>
      </c>
      <c r="X239" s="71">
        <f>SUMIFS('5.c Dettaglio per partita'!$G$2:$G$100,'5.c Dettaglio per partita'!$A$2:$A$100,'5.b Bilancio e infragruppo'!X$4,'5.c Dettaglio per partita'!$E$2:$E$100,'5.b Bilancio e infragruppo'!$T239)-L239</f>
        <v>0</v>
      </c>
      <c r="Y239" s="71">
        <f>SUMIFS('5.c Dettaglio per partita'!$G$2:$G$100,'5.c Dettaglio per partita'!$A$2:$A$100,'5.b Bilancio e infragruppo'!Y$4,'5.c Dettaglio per partita'!$E$2:$E$100,'5.b Bilancio e infragruppo'!$T239)-M239</f>
        <v>0</v>
      </c>
      <c r="Z239" s="71">
        <f>SUMIFS('5.c Dettaglio per partita'!$G$2:$G$100,'5.c Dettaglio per partita'!$A$2:$A$100,'5.b Bilancio e infragruppo'!Z$4,'5.c Dettaglio per partita'!$E$2:$E$100,'5.b Bilancio e infragruppo'!$T239)-N239</f>
        <v>0</v>
      </c>
      <c r="AA239" s="71">
        <f>SUMIFS('5.c Dettaglio per partita'!$G$2:$G$100,'5.c Dettaglio per partita'!$A$2:$A$100,'5.b Bilancio e infragruppo'!AA$4,'5.c Dettaglio per partita'!$E$2:$E$100,'5.b Bilancio e infragruppo'!$T239)-O239</f>
        <v>0</v>
      </c>
      <c r="AB239" s="71">
        <f>SUMIFS('5.c Dettaglio per partita'!$G$2:$G$100,'5.c Dettaglio per partita'!$A$2:$A$100,'5.b Bilancio e infragruppo'!AB$4,'5.c Dettaglio per partita'!$E$2:$E$100,'5.b Bilancio e infragruppo'!$T239)-P239</f>
        <v>0</v>
      </c>
      <c r="AC239" s="71">
        <f>SUMIFS('5.c Dettaglio per partita'!$G$2:$G$100,'5.c Dettaglio per partita'!$A$2:$A$100,'5.b Bilancio e infragruppo'!AC$4,'5.c Dettaglio per partita'!$E$2:$E$100,'5.b Bilancio e infragruppo'!$T239)-Q239</f>
        <v>0</v>
      </c>
      <c r="AD239" s="71">
        <f>SUMIFS('5.c Dettaglio per partita'!$G$2:$G$100,'5.c Dettaglio per partita'!$A$2:$A$100,'5.b Bilancio e infragruppo'!AD$4,'5.c Dettaglio per partita'!$E$2:$E$100,'5.b Bilancio e infragruppo'!$T239)-R239</f>
        <v>0</v>
      </c>
    </row>
    <row r="240" spans="2:30" x14ac:dyDescent="0.35">
      <c r="B240" s="400"/>
      <c r="C240" s="401"/>
      <c r="D240" s="402" t="s">
        <v>223</v>
      </c>
      <c r="E240" s="676" t="s">
        <v>583</v>
      </c>
      <c r="F240" s="407"/>
      <c r="G240" s="408" t="s">
        <v>584</v>
      </c>
      <c r="H240" s="589">
        <v>0</v>
      </c>
      <c r="I240" s="589">
        <v>0</v>
      </c>
      <c r="J240" s="589">
        <v>0</v>
      </c>
      <c r="K240" s="589">
        <v>0</v>
      </c>
      <c r="L240" s="589">
        <v>0</v>
      </c>
      <c r="M240" s="589">
        <v>0</v>
      </c>
      <c r="N240" s="589">
        <v>0</v>
      </c>
      <c r="O240" s="589">
        <v>0</v>
      </c>
      <c r="P240" s="589">
        <v>0</v>
      </c>
      <c r="Q240" s="589">
        <v>0</v>
      </c>
      <c r="R240" s="589">
        <v>0</v>
      </c>
      <c r="S240" s="589">
        <f t="shared" si="54"/>
        <v>0</v>
      </c>
      <c r="T240" s="23" t="s">
        <v>585</v>
      </c>
      <c r="U240" s="71">
        <f>SUMIFS('5.c Dettaglio per partita'!$G$2:$G$100,'5.c Dettaglio per partita'!$A$2:$A$100,'5.b Bilancio e infragruppo'!U$4,'5.c Dettaglio per partita'!$E$2:$E$100,'5.b Bilancio e infragruppo'!$T240)-I240</f>
        <v>0</v>
      </c>
      <c r="V240" s="71">
        <f>SUMIFS('5.c Dettaglio per partita'!$G$2:$G$100,'5.c Dettaglio per partita'!$A$2:$A$100,'5.b Bilancio e infragruppo'!V$4,'5.c Dettaglio per partita'!$E$2:$E$100,'5.b Bilancio e infragruppo'!$T240)-J240</f>
        <v>0</v>
      </c>
      <c r="W240" s="71">
        <f>SUMIFS('5.c Dettaglio per partita'!$G$2:$G$100,'5.c Dettaglio per partita'!$A$2:$A$100,'5.b Bilancio e infragruppo'!W$4,'5.c Dettaglio per partita'!$E$2:$E$100,'5.b Bilancio e infragruppo'!$T240)-K240</f>
        <v>0</v>
      </c>
      <c r="X240" s="71">
        <f>SUMIFS('5.c Dettaglio per partita'!$G$2:$G$100,'5.c Dettaglio per partita'!$A$2:$A$100,'5.b Bilancio e infragruppo'!X$4,'5.c Dettaglio per partita'!$E$2:$E$100,'5.b Bilancio e infragruppo'!$T240)-L240</f>
        <v>0</v>
      </c>
      <c r="Y240" s="71">
        <f>SUMIFS('5.c Dettaglio per partita'!$G$2:$G$100,'5.c Dettaglio per partita'!$A$2:$A$100,'5.b Bilancio e infragruppo'!Y$4,'5.c Dettaglio per partita'!$E$2:$E$100,'5.b Bilancio e infragruppo'!$T240)-M240</f>
        <v>0</v>
      </c>
      <c r="Z240" s="71">
        <f>SUMIFS('5.c Dettaglio per partita'!$G$2:$G$100,'5.c Dettaglio per partita'!$A$2:$A$100,'5.b Bilancio e infragruppo'!Z$4,'5.c Dettaglio per partita'!$E$2:$E$100,'5.b Bilancio e infragruppo'!$T240)-N240</f>
        <v>0</v>
      </c>
      <c r="AA240" s="71">
        <f>SUMIFS('5.c Dettaglio per partita'!$G$2:$G$100,'5.c Dettaglio per partita'!$A$2:$A$100,'5.b Bilancio e infragruppo'!AA$4,'5.c Dettaglio per partita'!$E$2:$E$100,'5.b Bilancio e infragruppo'!$T240)-O240</f>
        <v>0</v>
      </c>
      <c r="AB240" s="71">
        <f>SUMIFS('5.c Dettaglio per partita'!$G$2:$G$100,'5.c Dettaglio per partita'!$A$2:$A$100,'5.b Bilancio e infragruppo'!AB$4,'5.c Dettaglio per partita'!$E$2:$E$100,'5.b Bilancio e infragruppo'!$T240)-P240</f>
        <v>0</v>
      </c>
      <c r="AC240" s="71">
        <f>SUMIFS('5.c Dettaglio per partita'!$G$2:$G$100,'5.c Dettaglio per partita'!$A$2:$A$100,'5.b Bilancio e infragruppo'!AC$4,'5.c Dettaglio per partita'!$E$2:$E$100,'5.b Bilancio e infragruppo'!$T240)-Q240</f>
        <v>0</v>
      </c>
      <c r="AD240" s="71">
        <f>SUMIFS('5.c Dettaglio per partita'!$G$2:$G$100,'5.c Dettaglio per partita'!$A$2:$A$100,'5.b Bilancio e infragruppo'!AD$4,'5.c Dettaglio per partita'!$E$2:$E$100,'5.b Bilancio e infragruppo'!$T240)-R240</f>
        <v>0</v>
      </c>
    </row>
    <row r="241" spans="2:30" x14ac:dyDescent="0.35">
      <c r="B241" s="400"/>
      <c r="C241" s="401"/>
      <c r="D241" s="402" t="s">
        <v>236</v>
      </c>
      <c r="E241" s="682" t="s">
        <v>586</v>
      </c>
      <c r="F241" s="407"/>
      <c r="G241" s="408" t="s">
        <v>587</v>
      </c>
      <c r="H241" s="589">
        <v>0</v>
      </c>
      <c r="I241" s="589">
        <v>0</v>
      </c>
      <c r="J241" s="589">
        <v>0</v>
      </c>
      <c r="K241" s="589">
        <v>0</v>
      </c>
      <c r="L241" s="589">
        <v>0</v>
      </c>
      <c r="M241" s="589">
        <v>0</v>
      </c>
      <c r="N241" s="589">
        <v>0</v>
      </c>
      <c r="O241" s="589">
        <v>0</v>
      </c>
      <c r="P241" s="589">
        <v>0</v>
      </c>
      <c r="Q241" s="589">
        <v>0</v>
      </c>
      <c r="R241" s="589">
        <v>0</v>
      </c>
      <c r="S241" s="589">
        <f t="shared" si="54"/>
        <v>0</v>
      </c>
      <c r="T241" s="23" t="s">
        <v>588</v>
      </c>
      <c r="U241" s="71">
        <f>SUMIFS('5.c Dettaglio per partita'!$G$2:$G$100,'5.c Dettaglio per partita'!$A$2:$A$100,'5.b Bilancio e infragruppo'!U$4,'5.c Dettaglio per partita'!$E$2:$E$100,'5.b Bilancio e infragruppo'!$T241)-I241</f>
        <v>0</v>
      </c>
      <c r="V241" s="71">
        <f>SUMIFS('5.c Dettaglio per partita'!$G$2:$G$100,'5.c Dettaglio per partita'!$A$2:$A$100,'5.b Bilancio e infragruppo'!V$4,'5.c Dettaglio per partita'!$E$2:$E$100,'5.b Bilancio e infragruppo'!$T241)-J241</f>
        <v>0</v>
      </c>
      <c r="W241" s="71">
        <f>SUMIFS('5.c Dettaglio per partita'!$G$2:$G$100,'5.c Dettaglio per partita'!$A$2:$A$100,'5.b Bilancio e infragruppo'!W$4,'5.c Dettaglio per partita'!$E$2:$E$100,'5.b Bilancio e infragruppo'!$T241)-K241</f>
        <v>0</v>
      </c>
      <c r="X241" s="71">
        <f>SUMIFS('5.c Dettaglio per partita'!$G$2:$G$100,'5.c Dettaglio per partita'!$A$2:$A$100,'5.b Bilancio e infragruppo'!X$4,'5.c Dettaglio per partita'!$E$2:$E$100,'5.b Bilancio e infragruppo'!$T241)-L241</f>
        <v>0</v>
      </c>
      <c r="Y241" s="71">
        <f>SUMIFS('5.c Dettaglio per partita'!$G$2:$G$100,'5.c Dettaglio per partita'!$A$2:$A$100,'5.b Bilancio e infragruppo'!Y$4,'5.c Dettaglio per partita'!$E$2:$E$100,'5.b Bilancio e infragruppo'!$T241)-M241</f>
        <v>0</v>
      </c>
      <c r="Z241" s="71">
        <f>SUMIFS('5.c Dettaglio per partita'!$G$2:$G$100,'5.c Dettaglio per partita'!$A$2:$A$100,'5.b Bilancio e infragruppo'!Z$4,'5.c Dettaglio per partita'!$E$2:$E$100,'5.b Bilancio e infragruppo'!$T241)-N241</f>
        <v>0</v>
      </c>
      <c r="AA241" s="71">
        <f>SUMIFS('5.c Dettaglio per partita'!$G$2:$G$100,'5.c Dettaglio per partita'!$A$2:$A$100,'5.b Bilancio e infragruppo'!AA$4,'5.c Dettaglio per partita'!$E$2:$E$100,'5.b Bilancio e infragruppo'!$T241)-O241</f>
        <v>0</v>
      </c>
      <c r="AB241" s="71">
        <f>SUMIFS('5.c Dettaglio per partita'!$G$2:$G$100,'5.c Dettaglio per partita'!$A$2:$A$100,'5.b Bilancio e infragruppo'!AB$4,'5.c Dettaglio per partita'!$E$2:$E$100,'5.b Bilancio e infragruppo'!$T241)-P241</f>
        <v>0</v>
      </c>
      <c r="AC241" s="71">
        <f>SUMIFS('5.c Dettaglio per partita'!$G$2:$G$100,'5.c Dettaglio per partita'!$A$2:$A$100,'5.b Bilancio e infragruppo'!AC$4,'5.c Dettaglio per partita'!$E$2:$E$100,'5.b Bilancio e infragruppo'!$T241)-Q241</f>
        <v>0</v>
      </c>
      <c r="AD241" s="71">
        <f>SUMIFS('5.c Dettaglio per partita'!$G$2:$G$100,'5.c Dettaglio per partita'!$A$2:$A$100,'5.b Bilancio e infragruppo'!AD$4,'5.c Dettaglio per partita'!$E$2:$E$100,'5.b Bilancio e infragruppo'!$T241)-R241</f>
        <v>0</v>
      </c>
    </row>
    <row r="242" spans="2:30" x14ac:dyDescent="0.35">
      <c r="B242" s="521"/>
      <c r="C242" s="677"/>
      <c r="D242" s="678"/>
      <c r="E242" s="683" t="s">
        <v>589</v>
      </c>
      <c r="F242" s="674"/>
      <c r="G242" s="675"/>
      <c r="H242" s="652">
        <f>SUM(H238:H241)</f>
        <v>0</v>
      </c>
      <c r="I242" s="652">
        <f t="shared" ref="I242:R242" si="66">SUM(I238:I241)</f>
        <v>0</v>
      </c>
      <c r="J242" s="652">
        <f t="shared" si="66"/>
        <v>0</v>
      </c>
      <c r="K242" s="652">
        <f t="shared" si="66"/>
        <v>0</v>
      </c>
      <c r="L242" s="652">
        <f t="shared" si="66"/>
        <v>0</v>
      </c>
      <c r="M242" s="652">
        <f t="shared" si="66"/>
        <v>0</v>
      </c>
      <c r="N242" s="652">
        <f t="shared" si="66"/>
        <v>0</v>
      </c>
      <c r="O242" s="652">
        <f t="shared" si="66"/>
        <v>0</v>
      </c>
      <c r="P242" s="652">
        <f t="shared" si="66"/>
        <v>0</v>
      </c>
      <c r="Q242" s="652">
        <f t="shared" si="66"/>
        <v>0</v>
      </c>
      <c r="R242" s="652">
        <f t="shared" si="66"/>
        <v>0</v>
      </c>
      <c r="S242" s="652">
        <f t="shared" si="54"/>
        <v>0</v>
      </c>
      <c r="U242" s="71"/>
      <c r="V242" s="71"/>
      <c r="W242" s="71"/>
      <c r="X242" s="71"/>
      <c r="Y242" s="71"/>
      <c r="Z242" s="71"/>
      <c r="AA242" s="71"/>
      <c r="AB242" s="71"/>
      <c r="AC242" s="71"/>
      <c r="AD242" s="71"/>
    </row>
    <row r="243" spans="2:30" x14ac:dyDescent="0.35">
      <c r="B243" s="593"/>
      <c r="C243" s="293"/>
      <c r="D243" s="594"/>
      <c r="E243" s="614" t="s">
        <v>590</v>
      </c>
      <c r="F243" s="595"/>
      <c r="G243" s="596"/>
      <c r="H243" s="597">
        <f>(H236-H242)</f>
        <v>0</v>
      </c>
      <c r="I243" s="597">
        <f t="shared" ref="I243:R243" si="67">(I236-I242)</f>
        <v>0</v>
      </c>
      <c r="J243" s="597">
        <f t="shared" si="67"/>
        <v>0</v>
      </c>
      <c r="K243" s="597">
        <f t="shared" si="67"/>
        <v>0</v>
      </c>
      <c r="L243" s="597">
        <f t="shared" si="67"/>
        <v>0</v>
      </c>
      <c r="M243" s="597">
        <f t="shared" si="67"/>
        <v>0</v>
      </c>
      <c r="N243" s="597">
        <f t="shared" si="67"/>
        <v>0</v>
      </c>
      <c r="O243" s="597">
        <f t="shared" si="67"/>
        <v>0</v>
      </c>
      <c r="P243" s="597">
        <f t="shared" si="67"/>
        <v>0</v>
      </c>
      <c r="Q243" s="597">
        <f t="shared" si="67"/>
        <v>0</v>
      </c>
      <c r="R243" s="597">
        <f t="shared" si="67"/>
        <v>0</v>
      </c>
      <c r="S243" s="597">
        <f t="shared" si="54"/>
        <v>0</v>
      </c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</row>
    <row r="244" spans="2:30" ht="4.5" customHeight="1" x14ac:dyDescent="0.35">
      <c r="B244" s="615"/>
      <c r="C244" s="684"/>
      <c r="D244" s="617"/>
      <c r="E244" s="685"/>
      <c r="F244" s="619"/>
      <c r="G244" s="620"/>
      <c r="H244" s="621"/>
      <c r="I244" s="621"/>
      <c r="J244" s="621"/>
      <c r="K244" s="621"/>
      <c r="L244" s="621"/>
      <c r="M244" s="621"/>
      <c r="N244" s="621"/>
      <c r="O244" s="621"/>
      <c r="P244" s="621"/>
      <c r="Q244" s="621"/>
      <c r="R244" s="621"/>
      <c r="S244" s="62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</row>
    <row r="245" spans="2:30" x14ac:dyDescent="0.35">
      <c r="B245" s="624"/>
      <c r="C245" s="686"/>
      <c r="D245" s="626"/>
      <c r="E245" s="627" t="s">
        <v>591</v>
      </c>
      <c r="F245" s="628"/>
      <c r="G245" s="629"/>
      <c r="H245" s="630">
        <f>SUM(H207,H222,H227,H243)</f>
        <v>0</v>
      </c>
      <c r="I245" s="630">
        <f t="shared" ref="I245:R245" si="68">SUM(I207,I222,I227,I243)</f>
        <v>0</v>
      </c>
      <c r="J245" s="630">
        <f t="shared" si="68"/>
        <v>0</v>
      </c>
      <c r="K245" s="630">
        <f t="shared" si="68"/>
        <v>0</v>
      </c>
      <c r="L245" s="630">
        <f t="shared" si="68"/>
        <v>0</v>
      </c>
      <c r="M245" s="630">
        <f t="shared" si="68"/>
        <v>0</v>
      </c>
      <c r="N245" s="630">
        <f t="shared" si="68"/>
        <v>0</v>
      </c>
      <c r="O245" s="630">
        <f t="shared" si="68"/>
        <v>0</v>
      </c>
      <c r="P245" s="630">
        <f t="shared" si="68"/>
        <v>0</v>
      </c>
      <c r="Q245" s="630">
        <f t="shared" si="68"/>
        <v>0</v>
      </c>
      <c r="R245" s="630">
        <f t="shared" si="68"/>
        <v>0</v>
      </c>
      <c r="S245" s="630">
        <f t="shared" si="54"/>
        <v>0</v>
      </c>
      <c r="U245" s="71"/>
      <c r="V245" s="71"/>
      <c r="W245" s="71"/>
      <c r="X245" s="71"/>
      <c r="Y245" s="71"/>
      <c r="Z245" s="71"/>
      <c r="AA245" s="71"/>
      <c r="AB245" s="71"/>
      <c r="AC245" s="71"/>
      <c r="AD245" s="71"/>
    </row>
    <row r="246" spans="2:30" x14ac:dyDescent="0.35">
      <c r="B246" s="649"/>
      <c r="C246" s="657">
        <v>26</v>
      </c>
      <c r="D246" s="658"/>
      <c r="E246" s="524" t="s">
        <v>592</v>
      </c>
      <c r="F246" s="687">
        <v>20</v>
      </c>
      <c r="G246" s="688">
        <v>22</v>
      </c>
      <c r="H246" s="689">
        <v>0</v>
      </c>
      <c r="I246" s="689">
        <v>0</v>
      </c>
      <c r="J246" s="689">
        <v>0</v>
      </c>
      <c r="K246" s="689">
        <v>0</v>
      </c>
      <c r="L246" s="689">
        <v>0</v>
      </c>
      <c r="M246" s="689">
        <v>0</v>
      </c>
      <c r="N246" s="689">
        <v>0</v>
      </c>
      <c r="O246" s="689">
        <v>0</v>
      </c>
      <c r="P246" s="689">
        <v>0</v>
      </c>
      <c r="Q246" s="689">
        <v>0</v>
      </c>
      <c r="R246" s="689">
        <v>0</v>
      </c>
      <c r="S246" s="689">
        <f t="shared" si="54"/>
        <v>0</v>
      </c>
      <c r="T246" s="23" t="s">
        <v>593</v>
      </c>
      <c r="U246" s="71">
        <f>SUMIFS('5.c Dettaglio per partita'!$G$2:$G$100,'5.c Dettaglio per partita'!$A$2:$A$100,'5.b Bilancio e infragruppo'!U$4,'5.c Dettaglio per partita'!$E$2:$E$100,'5.b Bilancio e infragruppo'!$T246)-I246</f>
        <v>0</v>
      </c>
      <c r="V246" s="71">
        <f>SUMIFS('5.c Dettaglio per partita'!$G$2:$G$100,'5.c Dettaglio per partita'!$A$2:$A$100,'5.b Bilancio e infragruppo'!V$4,'5.c Dettaglio per partita'!$E$2:$E$100,'5.b Bilancio e infragruppo'!$T246)-J246</f>
        <v>0</v>
      </c>
      <c r="W246" s="71">
        <f>SUMIFS('5.c Dettaglio per partita'!$G$2:$G$100,'5.c Dettaglio per partita'!$A$2:$A$100,'5.b Bilancio e infragruppo'!W$4,'5.c Dettaglio per partita'!$E$2:$E$100,'5.b Bilancio e infragruppo'!$T246)-K246</f>
        <v>0</v>
      </c>
      <c r="X246" s="71">
        <f>SUMIFS('5.c Dettaglio per partita'!$G$2:$G$100,'5.c Dettaglio per partita'!$A$2:$A$100,'5.b Bilancio e infragruppo'!X$4,'5.c Dettaglio per partita'!$E$2:$E$100,'5.b Bilancio e infragruppo'!$T246)-L246</f>
        <v>0</v>
      </c>
      <c r="Y246" s="71">
        <f>SUMIFS('5.c Dettaglio per partita'!$G$2:$G$100,'5.c Dettaglio per partita'!$A$2:$A$100,'5.b Bilancio e infragruppo'!Y$4,'5.c Dettaglio per partita'!$E$2:$E$100,'5.b Bilancio e infragruppo'!$T246)-M246</f>
        <v>0</v>
      </c>
      <c r="Z246" s="71">
        <f>SUMIFS('5.c Dettaglio per partita'!$G$2:$G$100,'5.c Dettaglio per partita'!$A$2:$A$100,'5.b Bilancio e infragruppo'!Z$4,'5.c Dettaglio per partita'!$E$2:$E$100,'5.b Bilancio e infragruppo'!$T246)-N246</f>
        <v>0</v>
      </c>
      <c r="AA246" s="71">
        <f>SUMIFS('5.c Dettaglio per partita'!$G$2:$G$100,'5.c Dettaglio per partita'!$A$2:$A$100,'5.b Bilancio e infragruppo'!AA$4,'5.c Dettaglio per partita'!$E$2:$E$100,'5.b Bilancio e infragruppo'!$T246)-O246</f>
        <v>0</v>
      </c>
      <c r="AB246" s="71">
        <f>SUMIFS('5.c Dettaglio per partita'!$G$2:$G$100,'5.c Dettaglio per partita'!$A$2:$A$100,'5.b Bilancio e infragruppo'!AB$4,'5.c Dettaglio per partita'!$E$2:$E$100,'5.b Bilancio e infragruppo'!$T246)-P246</f>
        <v>0</v>
      </c>
      <c r="AC246" s="71">
        <f>SUMIFS('5.c Dettaglio per partita'!$G$2:$G$100,'5.c Dettaglio per partita'!$A$2:$A$100,'5.b Bilancio e infragruppo'!AC$4,'5.c Dettaglio per partita'!$E$2:$E$100,'5.b Bilancio e infragruppo'!$T246)-Q246</f>
        <v>0</v>
      </c>
      <c r="AD246" s="71">
        <f>SUMIFS('5.c Dettaglio per partita'!$G$2:$G$100,'5.c Dettaglio per partita'!$A$2:$A$100,'5.b Bilancio e infragruppo'!AD$4,'5.c Dettaglio per partita'!$E$2:$E$100,'5.b Bilancio e infragruppo'!$T246)-R246</f>
        <v>0</v>
      </c>
    </row>
    <row r="247" spans="2:30" ht="26.5" x14ac:dyDescent="0.35">
      <c r="B247" s="690"/>
      <c r="C247" s="690">
        <v>27</v>
      </c>
      <c r="D247" s="691"/>
      <c r="E247" s="692" t="s">
        <v>594</v>
      </c>
      <c r="F247" s="693">
        <v>21</v>
      </c>
      <c r="G247" s="693">
        <v>23</v>
      </c>
      <c r="H247" s="694">
        <f>(H245-H246)</f>
        <v>0</v>
      </c>
      <c r="I247" s="694">
        <f t="shared" ref="I247:R247" si="69">(I245-I246)</f>
        <v>0</v>
      </c>
      <c r="J247" s="694">
        <f t="shared" si="69"/>
        <v>0</v>
      </c>
      <c r="K247" s="694">
        <f t="shared" si="69"/>
        <v>0</v>
      </c>
      <c r="L247" s="694">
        <f t="shared" si="69"/>
        <v>0</v>
      </c>
      <c r="M247" s="694">
        <f t="shared" si="69"/>
        <v>0</v>
      </c>
      <c r="N247" s="694">
        <f t="shared" si="69"/>
        <v>0</v>
      </c>
      <c r="O247" s="694">
        <f t="shared" si="69"/>
        <v>0</v>
      </c>
      <c r="P247" s="694">
        <f t="shared" si="69"/>
        <v>0</v>
      </c>
      <c r="Q247" s="694">
        <f t="shared" si="69"/>
        <v>0</v>
      </c>
      <c r="R247" s="694">
        <f t="shared" si="69"/>
        <v>0</v>
      </c>
      <c r="S247" s="694">
        <f t="shared" si="54"/>
        <v>0</v>
      </c>
      <c r="T247" s="23" t="s">
        <v>595</v>
      </c>
      <c r="U247" s="71">
        <f>SUMIFS('5.c Dettaglio per partita'!$G$2:$G$100,'5.c Dettaglio per partita'!$A$2:$A$100,'5.b Bilancio e infragruppo'!U$4,'5.c Dettaglio per partita'!$E$2:$E$100,'5.b Bilancio e infragruppo'!$T247)-I247</f>
        <v>0</v>
      </c>
      <c r="V247" s="71">
        <f>SUMIFS('5.c Dettaglio per partita'!$G$2:$G$100,'5.c Dettaglio per partita'!$A$2:$A$100,'5.b Bilancio e infragruppo'!V$4,'5.c Dettaglio per partita'!$E$2:$E$100,'5.b Bilancio e infragruppo'!$T247)-J247</f>
        <v>0</v>
      </c>
      <c r="W247" s="71">
        <f>SUMIFS('5.c Dettaglio per partita'!$G$2:$G$100,'5.c Dettaglio per partita'!$A$2:$A$100,'5.b Bilancio e infragruppo'!W$4,'5.c Dettaglio per partita'!$E$2:$E$100,'5.b Bilancio e infragruppo'!$T247)-K247</f>
        <v>0</v>
      </c>
      <c r="X247" s="71">
        <f>SUMIFS('5.c Dettaglio per partita'!$G$2:$G$100,'5.c Dettaglio per partita'!$A$2:$A$100,'5.b Bilancio e infragruppo'!X$4,'5.c Dettaglio per partita'!$E$2:$E$100,'5.b Bilancio e infragruppo'!$T247)-L247</f>
        <v>0</v>
      </c>
      <c r="Y247" s="71">
        <f>SUMIFS('5.c Dettaglio per partita'!$G$2:$G$100,'5.c Dettaglio per partita'!$A$2:$A$100,'5.b Bilancio e infragruppo'!Y$4,'5.c Dettaglio per partita'!$E$2:$E$100,'5.b Bilancio e infragruppo'!$T247)-M247</f>
        <v>0</v>
      </c>
      <c r="Z247" s="71">
        <f>SUMIFS('5.c Dettaglio per partita'!$G$2:$G$100,'5.c Dettaglio per partita'!$A$2:$A$100,'5.b Bilancio e infragruppo'!Z$4,'5.c Dettaglio per partita'!$E$2:$E$100,'5.b Bilancio e infragruppo'!$T247)-N247</f>
        <v>0</v>
      </c>
      <c r="AA247" s="71">
        <f>SUMIFS('5.c Dettaglio per partita'!$G$2:$G$100,'5.c Dettaglio per partita'!$A$2:$A$100,'5.b Bilancio e infragruppo'!AA$4,'5.c Dettaglio per partita'!$E$2:$E$100,'5.b Bilancio e infragruppo'!$T247)-O247</f>
        <v>0</v>
      </c>
      <c r="AB247" s="71">
        <f>SUMIFS('5.c Dettaglio per partita'!$G$2:$G$100,'5.c Dettaglio per partita'!$A$2:$A$100,'5.b Bilancio e infragruppo'!AB$4,'5.c Dettaglio per partita'!$E$2:$E$100,'5.b Bilancio e infragruppo'!$T247)-P247</f>
        <v>0</v>
      </c>
      <c r="AC247" s="71">
        <f>SUMIFS('5.c Dettaglio per partita'!$G$2:$G$100,'5.c Dettaglio per partita'!$A$2:$A$100,'5.b Bilancio e infragruppo'!AC$4,'5.c Dettaglio per partita'!$E$2:$E$100,'5.b Bilancio e infragruppo'!$T247)-Q247</f>
        <v>0</v>
      </c>
      <c r="AD247" s="71">
        <f>SUMIFS('5.c Dettaglio per partita'!$G$2:$G$100,'5.c Dettaglio per partita'!$A$2:$A$100,'5.b Bilancio e infragruppo'!AD$4,'5.c Dettaglio per partita'!$E$2:$E$100,'5.b Bilancio e infragruppo'!$T247)-R247</f>
        <v>0</v>
      </c>
    </row>
    <row r="248" spans="2:30" x14ac:dyDescent="0.35">
      <c r="B248" s="690"/>
      <c r="C248" s="690">
        <v>28</v>
      </c>
      <c r="D248" s="691"/>
      <c r="E248" s="692" t="s">
        <v>596</v>
      </c>
      <c r="F248" s="595"/>
      <c r="G248" s="595"/>
      <c r="H248" s="694">
        <f>H110</f>
        <v>0</v>
      </c>
      <c r="I248" s="694">
        <f t="shared" ref="I248:R248" si="70">I110</f>
        <v>0</v>
      </c>
      <c r="J248" s="694">
        <f t="shared" si="70"/>
        <v>0</v>
      </c>
      <c r="K248" s="694">
        <f t="shared" si="70"/>
        <v>0</v>
      </c>
      <c r="L248" s="694">
        <f t="shared" si="70"/>
        <v>0</v>
      </c>
      <c r="M248" s="694">
        <f t="shared" si="70"/>
        <v>0</v>
      </c>
      <c r="N248" s="694">
        <f t="shared" si="70"/>
        <v>0</v>
      </c>
      <c r="O248" s="694">
        <f t="shared" si="70"/>
        <v>0</v>
      </c>
      <c r="P248" s="694">
        <f t="shared" si="70"/>
        <v>0</v>
      </c>
      <c r="Q248" s="694">
        <f t="shared" si="70"/>
        <v>0</v>
      </c>
      <c r="R248" s="694">
        <f t="shared" si="70"/>
        <v>0</v>
      </c>
      <c r="S248" s="694">
        <f t="shared" si="54"/>
        <v>0</v>
      </c>
      <c r="T248" s="23" t="s">
        <v>597</v>
      </c>
      <c r="U248" s="71">
        <f>SUMIFS('5.c Dettaglio per partita'!$G$2:$G$100,'5.c Dettaglio per partita'!$A$2:$A$100,'5.b Bilancio e infragruppo'!U$4,'5.c Dettaglio per partita'!$E$2:$E$100,'5.b Bilancio e infragruppo'!$T248)-I248</f>
        <v>0</v>
      </c>
      <c r="V248" s="71">
        <f>SUMIFS('5.c Dettaglio per partita'!$G$2:$G$100,'5.c Dettaglio per partita'!$A$2:$A$100,'5.b Bilancio e infragruppo'!V$4,'5.c Dettaglio per partita'!$E$2:$E$100,'5.b Bilancio e infragruppo'!$T248)-J248</f>
        <v>0</v>
      </c>
      <c r="W248" s="71">
        <f>SUMIFS('5.c Dettaglio per partita'!$G$2:$G$100,'5.c Dettaglio per partita'!$A$2:$A$100,'5.b Bilancio e infragruppo'!W$4,'5.c Dettaglio per partita'!$E$2:$E$100,'5.b Bilancio e infragruppo'!$T248)-K248</f>
        <v>0</v>
      </c>
      <c r="X248" s="71">
        <f>SUMIFS('5.c Dettaglio per partita'!$G$2:$G$100,'5.c Dettaglio per partita'!$A$2:$A$100,'5.b Bilancio e infragruppo'!X$4,'5.c Dettaglio per partita'!$E$2:$E$100,'5.b Bilancio e infragruppo'!$T248)-L248</f>
        <v>0</v>
      </c>
      <c r="Y248" s="71">
        <f>SUMIFS('5.c Dettaglio per partita'!$G$2:$G$100,'5.c Dettaglio per partita'!$A$2:$A$100,'5.b Bilancio e infragruppo'!Y$4,'5.c Dettaglio per partita'!$E$2:$E$100,'5.b Bilancio e infragruppo'!$T248)-M248</f>
        <v>0</v>
      </c>
      <c r="Z248" s="71">
        <f>SUMIFS('5.c Dettaglio per partita'!$G$2:$G$100,'5.c Dettaglio per partita'!$A$2:$A$100,'5.b Bilancio e infragruppo'!Z$4,'5.c Dettaglio per partita'!$E$2:$E$100,'5.b Bilancio e infragruppo'!$T248)-N248</f>
        <v>0</v>
      </c>
      <c r="AA248" s="71">
        <f>SUMIFS('5.c Dettaglio per partita'!$G$2:$G$100,'5.c Dettaglio per partita'!$A$2:$A$100,'5.b Bilancio e infragruppo'!AA$4,'5.c Dettaglio per partita'!$E$2:$E$100,'5.b Bilancio e infragruppo'!$T248)-O248</f>
        <v>0</v>
      </c>
      <c r="AB248" s="71">
        <f>SUMIFS('5.c Dettaglio per partita'!$G$2:$G$100,'5.c Dettaglio per partita'!$A$2:$A$100,'5.b Bilancio e infragruppo'!AB$4,'5.c Dettaglio per partita'!$E$2:$E$100,'5.b Bilancio e infragruppo'!$T248)-P248</f>
        <v>0</v>
      </c>
      <c r="AC248" s="71">
        <f>SUMIFS('5.c Dettaglio per partita'!$G$2:$G$100,'5.c Dettaglio per partita'!$A$2:$A$100,'5.b Bilancio e infragruppo'!AC$4,'5.c Dettaglio per partita'!$E$2:$E$100,'5.b Bilancio e infragruppo'!$T248)-Q248</f>
        <v>0</v>
      </c>
      <c r="AD248" s="71">
        <f>SUMIFS('5.c Dettaglio per partita'!$G$2:$G$100,'5.c Dettaglio per partita'!$A$2:$A$100,'5.b Bilancio e infragruppo'!AD$4,'5.c Dettaglio per partita'!$E$2:$E$100,'5.b Bilancio e infragruppo'!$T248)-R248</f>
        <v>0</v>
      </c>
    </row>
  </sheetData>
  <sheetProtection algorithmName="SHA-512" hashValue="BBMZuDZMRUH12vEq44NIiJmfK2J7ZTZEtZmSOQ+B/+2RKLyXbOnKP2YKdqD6PMZmQyjCKVSOOQjY9d73oqYsMg==" saltValue="nq+Ffe0DC1WjwCDzIWkuRQ==" spinCount="100000" sheet="1" objects="1" scenarios="1"/>
  <mergeCells count="10">
    <mergeCell ref="B6:E7"/>
    <mergeCell ref="F6:G7"/>
    <mergeCell ref="B96:E97"/>
    <mergeCell ref="B167:E168"/>
    <mergeCell ref="B2:E4"/>
    <mergeCell ref="F2:F4"/>
    <mergeCell ref="G2:G4"/>
    <mergeCell ref="I2:P2"/>
    <mergeCell ref="S2:S4"/>
    <mergeCell ref="T2:AD3"/>
  </mergeCells>
  <conditionalFormatting sqref="S8:S248">
    <cfRule type="cellIs" dxfId="1" priority="2" operator="lessThan">
      <formula>0</formula>
    </cfRule>
  </conditionalFormatting>
  <conditionalFormatting sqref="U9:AD248">
    <cfRule type="cellIs" dxfId="0" priority="1" operator="not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8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4BDA1-47B8-43E9-B337-B21700E0608E}">
  <sheetPr>
    <tabColor theme="0"/>
    <pageSetUpPr fitToPage="1"/>
  </sheetPr>
  <dimension ref="A1:O220"/>
  <sheetViews>
    <sheetView zoomScaleNormal="100" workbookViewId="0">
      <selection activeCell="A2" sqref="A2"/>
    </sheetView>
  </sheetViews>
  <sheetFormatPr defaultColWidth="9.08984375" defaultRowHeight="14.5" x14ac:dyDescent="0.35"/>
  <cols>
    <col min="1" max="1" width="11.6328125" style="706" customWidth="1"/>
    <col min="2" max="2" width="18" style="707" customWidth="1"/>
    <col min="3" max="3" width="24.453125" style="707" customWidth="1"/>
    <col min="4" max="4" width="22.6328125" style="707" customWidth="1"/>
    <col min="5" max="5" width="12.36328125" style="708" customWidth="1"/>
    <col min="6" max="6" width="35.90625" style="707" customWidth="1"/>
    <col min="7" max="7" width="13.453125" style="707" customWidth="1"/>
    <col min="8" max="8" width="9.90625" style="707" hidden="1" customWidth="1"/>
    <col min="9" max="13" width="11.6328125" style="707" hidden="1" customWidth="1"/>
    <col min="14" max="14" width="8.984375E-2" style="707" hidden="1" customWidth="1"/>
    <col min="15" max="15" width="56.6328125" style="711" customWidth="1"/>
    <col min="16" max="16384" width="9.08984375" style="705"/>
  </cols>
  <sheetData>
    <row r="1" spans="1:15" s="698" customFormat="1" ht="43.5" customHeight="1" x14ac:dyDescent="0.35">
      <c r="A1" s="695" t="s">
        <v>598</v>
      </c>
      <c r="B1" s="695" t="s">
        <v>599</v>
      </c>
      <c r="C1" s="695" t="s">
        <v>600</v>
      </c>
      <c r="D1" s="695" t="s">
        <v>601</v>
      </c>
      <c r="E1" s="696" t="s">
        <v>602</v>
      </c>
      <c r="F1" s="695" t="s">
        <v>603</v>
      </c>
      <c r="G1" s="695" t="s">
        <v>85</v>
      </c>
      <c r="H1" s="695" t="s">
        <v>46</v>
      </c>
      <c r="I1" s="695" t="s">
        <v>604</v>
      </c>
      <c r="J1" s="695" t="s">
        <v>605</v>
      </c>
      <c r="K1" s="695" t="s">
        <v>606</v>
      </c>
      <c r="L1" s="695" t="s">
        <v>607</v>
      </c>
      <c r="M1" s="695" t="s">
        <v>608</v>
      </c>
      <c r="N1" s="695" t="s">
        <v>609</v>
      </c>
      <c r="O1" s="697" t="s">
        <v>31</v>
      </c>
    </row>
    <row r="2" spans="1:15" x14ac:dyDescent="0.35">
      <c r="A2" s="699"/>
      <c r="B2" s="700"/>
      <c r="C2" s="700"/>
      <c r="D2" s="700"/>
      <c r="E2" s="701" t="str">
        <f>IF(B2='[2]SET UP'!$D$4,VLOOKUP($D2,'[2]SET UP'!$D$44:$E$144,2,FALSE),IF(B2='[2]SET UP'!$D$5,VLOOKUP($D2,'[2]SET UP'!$G$44:$H$106,2,FALSE),IF(B2='[2]SET UP'!$D$6,VLOOKUP($D2,'[2]SET UP'!$J$44:$K$169,2,FALSE),IF(B2='[2]SET UP'!$D$7,VLOOKUP($D2,'[2]SET UP'!$O$44:$P$70,2,FALSE),"n.d."))))</f>
        <v>n.d.</v>
      </c>
      <c r="F2" s="702"/>
      <c r="G2" s="703"/>
      <c r="H2" s="702"/>
      <c r="I2" s="702"/>
      <c r="J2" s="702"/>
      <c r="K2" s="702"/>
      <c r="L2" s="702"/>
      <c r="M2" s="702"/>
      <c r="N2" s="702"/>
      <c r="O2" s="704"/>
    </row>
    <row r="3" spans="1:15" x14ac:dyDescent="0.35">
      <c r="A3" s="699"/>
      <c r="B3" s="700"/>
      <c r="C3" s="700"/>
      <c r="D3" s="700"/>
      <c r="E3" s="701" t="str">
        <f>IF(B3='[2]SET UP'!$D$4,VLOOKUP($D3,'[2]SET UP'!$D$44:$E$144,2,FALSE),IF(B3='[2]SET UP'!$D$5,VLOOKUP($D3,'[2]SET UP'!$G$44:$H$106,2,FALSE),IF(B3='[2]SET UP'!$D$6,VLOOKUP($D3,'[2]SET UP'!$J$44:$K$169,2,FALSE),IF(B3='[2]SET UP'!$D$7,VLOOKUP($D3,'[2]SET UP'!$O$44:$P$70,2,FALSE),"n.d."))))</f>
        <v>n.d.</v>
      </c>
      <c r="F3" s="702"/>
      <c r="G3" s="703"/>
      <c r="H3" s="702"/>
      <c r="I3" s="702"/>
      <c r="J3" s="702"/>
      <c r="K3" s="702"/>
      <c r="L3" s="702"/>
      <c r="M3" s="702"/>
      <c r="N3" s="702"/>
      <c r="O3" s="704"/>
    </row>
    <row r="4" spans="1:15" x14ac:dyDescent="0.35">
      <c r="A4" s="699"/>
      <c r="B4" s="700"/>
      <c r="C4" s="700"/>
      <c r="D4" s="700"/>
      <c r="E4" s="701" t="str">
        <f>IF(B4='[2]SET UP'!$D$4,VLOOKUP($D4,'[2]SET UP'!$D$44:$E$144,2,FALSE),IF(B4='[2]SET UP'!$D$5,VLOOKUP($D4,'[2]SET UP'!$G$44:$H$106,2,FALSE),IF(B4='[2]SET UP'!$D$6,VLOOKUP($D4,'[2]SET UP'!$J$44:$K$169,2,FALSE),IF(B4='[2]SET UP'!$D$7,VLOOKUP($D4,'[2]SET UP'!$O$44:$P$70,2,FALSE),"n.d."))))</f>
        <v>n.d.</v>
      </c>
      <c r="F4" s="702"/>
      <c r="G4" s="703"/>
      <c r="H4" s="702"/>
      <c r="I4" s="702"/>
      <c r="J4" s="702"/>
      <c r="K4" s="702"/>
      <c r="L4" s="702"/>
      <c r="M4" s="702"/>
      <c r="N4" s="702"/>
      <c r="O4" s="704"/>
    </row>
    <row r="5" spans="1:15" x14ac:dyDescent="0.35">
      <c r="A5" s="699"/>
      <c r="B5" s="700"/>
      <c r="C5" s="700"/>
      <c r="D5" s="700"/>
      <c r="E5" s="701" t="str">
        <f>IF(B5='[2]SET UP'!$D$4,VLOOKUP($D5,'[2]SET UP'!$D$44:$E$144,2,FALSE),IF(B5='[2]SET UP'!$D$5,VLOOKUP($D5,'[2]SET UP'!$G$44:$H$106,2,FALSE),IF(B5='[2]SET UP'!$D$6,VLOOKUP($D5,'[2]SET UP'!$J$44:$K$169,2,FALSE),IF(B5='[2]SET UP'!$D$7,VLOOKUP($D5,'[2]SET UP'!$O$44:$P$70,2,FALSE),"n.d."))))</f>
        <v>n.d.</v>
      </c>
      <c r="F5" s="702"/>
      <c r="G5" s="703"/>
      <c r="H5" s="702"/>
      <c r="I5" s="702"/>
      <c r="J5" s="702"/>
      <c r="K5" s="702"/>
      <c r="L5" s="702"/>
      <c r="M5" s="702"/>
      <c r="N5" s="702"/>
      <c r="O5" s="704"/>
    </row>
    <row r="6" spans="1:15" x14ac:dyDescent="0.35">
      <c r="A6" s="699"/>
      <c r="B6" s="700"/>
      <c r="C6" s="700"/>
      <c r="D6" s="700"/>
      <c r="E6" s="701" t="str">
        <f>IF(B6='[2]SET UP'!$D$4,VLOOKUP($D6,'[2]SET UP'!$D$44:$E$144,2,FALSE),IF(B6='[2]SET UP'!$D$5,VLOOKUP($D6,'[2]SET UP'!$G$44:$H$106,2,FALSE),IF(B6='[2]SET UP'!$D$6,VLOOKUP($D6,'[2]SET UP'!$J$44:$K$169,2,FALSE),IF(B6='[2]SET UP'!$D$7,VLOOKUP($D6,'[2]SET UP'!$O$44:$P$70,2,FALSE),"n.d."))))</f>
        <v>n.d.</v>
      </c>
      <c r="F6" s="702"/>
      <c r="G6" s="703"/>
      <c r="H6" s="702"/>
      <c r="I6" s="702"/>
      <c r="J6" s="702"/>
      <c r="K6" s="702"/>
      <c r="L6" s="702"/>
      <c r="M6" s="702"/>
      <c r="N6" s="702"/>
      <c r="O6" s="704"/>
    </row>
    <row r="7" spans="1:15" x14ac:dyDescent="0.35">
      <c r="A7" s="699"/>
      <c r="B7" s="700"/>
      <c r="C7" s="700"/>
      <c r="D7" s="700"/>
      <c r="E7" s="701" t="str">
        <f>IF(B7='[2]SET UP'!$D$4,VLOOKUP($D7,'[2]SET UP'!$D$44:$E$144,2,FALSE),IF(B7='[2]SET UP'!$D$5,VLOOKUP($D7,'[2]SET UP'!$G$44:$H$106,2,FALSE),IF(B7='[2]SET UP'!$D$6,VLOOKUP($D7,'[2]SET UP'!$J$44:$K$169,2,FALSE),IF(B7='[2]SET UP'!$D$7,VLOOKUP($D7,'[2]SET UP'!$O$44:$P$70,2,FALSE),"n.d."))))</f>
        <v>n.d.</v>
      </c>
      <c r="F7" s="702"/>
      <c r="G7" s="703"/>
      <c r="H7" s="702"/>
      <c r="I7" s="702"/>
      <c r="J7" s="702"/>
      <c r="K7" s="702"/>
      <c r="L7" s="702"/>
      <c r="M7" s="702"/>
      <c r="N7" s="702"/>
      <c r="O7" s="704"/>
    </row>
    <row r="8" spans="1:15" x14ac:dyDescent="0.35">
      <c r="A8" s="699"/>
      <c r="B8" s="700"/>
      <c r="C8" s="700"/>
      <c r="D8" s="700"/>
      <c r="E8" s="701" t="str">
        <f>IF(B8='[2]SET UP'!$D$4,VLOOKUP($D8,'[2]SET UP'!$D$44:$E$144,2,FALSE),IF(B8='[2]SET UP'!$D$5,VLOOKUP($D8,'[2]SET UP'!$G$44:$H$106,2,FALSE),IF(B8='[2]SET UP'!$D$6,VLOOKUP($D8,'[2]SET UP'!$J$44:$K$169,2,FALSE),IF(B8='[2]SET UP'!$D$7,VLOOKUP($D8,'[2]SET UP'!$O$44:$P$70,2,FALSE),"n.d."))))</f>
        <v>n.d.</v>
      </c>
      <c r="F8" s="702"/>
      <c r="G8" s="703"/>
      <c r="H8" s="702"/>
      <c r="I8" s="702"/>
      <c r="J8" s="702"/>
      <c r="K8" s="702"/>
      <c r="L8" s="702"/>
      <c r="M8" s="702"/>
      <c r="N8" s="702"/>
      <c r="O8" s="704"/>
    </row>
    <row r="9" spans="1:15" x14ac:dyDescent="0.35">
      <c r="A9" s="699"/>
      <c r="B9" s="700"/>
      <c r="C9" s="700"/>
      <c r="D9" s="700"/>
      <c r="E9" s="701" t="str">
        <f>IF(B9='[2]SET UP'!$D$4,VLOOKUP($D9,'[2]SET UP'!$D$44:$E$144,2,FALSE),IF(B9='[2]SET UP'!$D$5,VLOOKUP($D9,'[2]SET UP'!$G$44:$H$106,2,FALSE),IF(B9='[2]SET UP'!$D$6,VLOOKUP($D9,'[2]SET UP'!$J$44:$K$169,2,FALSE),IF(B9='[2]SET UP'!$D$7,VLOOKUP($D9,'[2]SET UP'!$O$44:$P$70,2,FALSE),"n.d."))))</f>
        <v>n.d.</v>
      </c>
      <c r="F9" s="702"/>
      <c r="G9" s="703"/>
      <c r="H9" s="702"/>
      <c r="I9" s="702"/>
      <c r="J9" s="702"/>
      <c r="K9" s="702"/>
      <c r="L9" s="702"/>
      <c r="M9" s="702"/>
      <c r="N9" s="702"/>
      <c r="O9" s="704"/>
    </row>
    <row r="10" spans="1:15" x14ac:dyDescent="0.35">
      <c r="A10" s="699"/>
      <c r="B10" s="700"/>
      <c r="C10" s="700"/>
      <c r="D10" s="700"/>
      <c r="E10" s="701" t="str">
        <f>IF(B10='[2]SET UP'!$D$4,VLOOKUP($D10,'[2]SET UP'!$D$44:$E$144,2,FALSE),IF(B10='[2]SET UP'!$D$5,VLOOKUP($D10,'[2]SET UP'!$G$44:$H$106,2,FALSE),IF(B10='[2]SET UP'!$D$6,VLOOKUP($D10,'[2]SET UP'!$J$44:$K$169,2,FALSE),IF(B10='[2]SET UP'!$D$7,VLOOKUP($D10,'[2]SET UP'!$O$44:$P$70,2,FALSE),"n.d."))))</f>
        <v>n.d.</v>
      </c>
      <c r="F10" s="702"/>
      <c r="G10" s="703"/>
      <c r="H10" s="702"/>
      <c r="I10" s="702"/>
      <c r="J10" s="702"/>
      <c r="K10" s="702"/>
      <c r="L10" s="702"/>
      <c r="M10" s="702"/>
      <c r="N10" s="702"/>
      <c r="O10" s="704"/>
    </row>
    <row r="11" spans="1:15" x14ac:dyDescent="0.35">
      <c r="A11" s="699"/>
      <c r="B11" s="700"/>
      <c r="C11" s="700"/>
      <c r="D11" s="700"/>
      <c r="E11" s="701" t="str">
        <f>IF(B11='[2]SET UP'!$D$4,VLOOKUP($D11,'[2]SET UP'!$D$44:$E$144,2,FALSE),IF(B11='[2]SET UP'!$D$5,VLOOKUP($D11,'[2]SET UP'!$G$44:$H$106,2,FALSE),IF(B11='[2]SET UP'!$D$6,VLOOKUP($D11,'[2]SET UP'!$J$44:$K$169,2,FALSE),IF(B11='[2]SET UP'!$D$7,VLOOKUP($D11,'[2]SET UP'!$O$44:$P$70,2,FALSE),"n.d."))))</f>
        <v>n.d.</v>
      </c>
      <c r="F11" s="702"/>
      <c r="G11" s="703"/>
      <c r="H11" s="702"/>
      <c r="I11" s="702"/>
      <c r="J11" s="702"/>
      <c r="K11" s="702"/>
      <c r="L11" s="702"/>
      <c r="M11" s="702"/>
      <c r="N11" s="702"/>
      <c r="O11" s="704"/>
    </row>
    <row r="12" spans="1:15" x14ac:dyDescent="0.35">
      <c r="A12" s="699"/>
      <c r="B12" s="700"/>
      <c r="C12" s="700"/>
      <c r="D12" s="700"/>
      <c r="E12" s="701" t="str">
        <f>IF(B12='[2]SET UP'!$D$4,VLOOKUP($D12,'[2]SET UP'!$D$44:$E$144,2,FALSE),IF(B12='[2]SET UP'!$D$5,VLOOKUP($D12,'[2]SET UP'!$G$44:$H$106,2,FALSE),IF(B12='[2]SET UP'!$D$6,VLOOKUP($D12,'[2]SET UP'!$J$44:$K$169,2,FALSE),IF(B12='[2]SET UP'!$D$7,VLOOKUP($D12,'[2]SET UP'!$O$44:$P$70,2,FALSE),"n.d."))))</f>
        <v>n.d.</v>
      </c>
      <c r="F12" s="702"/>
      <c r="G12" s="703"/>
      <c r="H12" s="702"/>
      <c r="I12" s="702"/>
      <c r="J12" s="702"/>
      <c r="K12" s="702"/>
      <c r="L12" s="702"/>
      <c r="M12" s="702"/>
      <c r="N12" s="702"/>
      <c r="O12" s="704"/>
    </row>
    <row r="13" spans="1:15" x14ac:dyDescent="0.35">
      <c r="A13" s="699"/>
      <c r="B13" s="700"/>
      <c r="C13" s="700"/>
      <c r="D13" s="700"/>
      <c r="E13" s="701" t="str">
        <f>IF(B13='[2]SET UP'!$D$4,VLOOKUP($D13,'[2]SET UP'!$D$44:$E$144,2,FALSE),IF(B13='[2]SET UP'!$D$5,VLOOKUP($D13,'[2]SET UP'!$G$44:$H$106,2,FALSE),IF(B13='[2]SET UP'!$D$6,VLOOKUP($D13,'[2]SET UP'!$J$44:$K$169,2,FALSE),IF(B13='[2]SET UP'!$D$7,VLOOKUP($D13,'[2]SET UP'!$O$44:$P$70,2,FALSE),"n.d."))))</f>
        <v>n.d.</v>
      </c>
      <c r="F13" s="702"/>
      <c r="G13" s="703"/>
      <c r="H13" s="702"/>
      <c r="I13" s="702"/>
      <c r="J13" s="702"/>
      <c r="K13" s="702"/>
      <c r="L13" s="702"/>
      <c r="M13" s="702"/>
      <c r="N13" s="702"/>
      <c r="O13" s="704"/>
    </row>
    <row r="14" spans="1:15" x14ac:dyDescent="0.35">
      <c r="A14" s="699"/>
      <c r="B14" s="700"/>
      <c r="C14" s="700"/>
      <c r="D14" s="700"/>
      <c r="E14" s="701" t="str">
        <f>IF(B14='[2]SET UP'!$D$4,VLOOKUP($D14,'[2]SET UP'!$D$44:$E$144,2,FALSE),IF(B14='[2]SET UP'!$D$5,VLOOKUP($D14,'[2]SET UP'!$G$44:$H$106,2,FALSE),IF(B14='[2]SET UP'!$D$6,VLOOKUP($D14,'[2]SET UP'!$J$44:$K$169,2,FALSE),IF(B14='[2]SET UP'!$D$7,VLOOKUP($D14,'[2]SET UP'!$O$44:$P$70,2,FALSE),"n.d."))))</f>
        <v>n.d.</v>
      </c>
      <c r="F14" s="702"/>
      <c r="G14" s="703"/>
      <c r="H14" s="702"/>
      <c r="I14" s="702"/>
      <c r="J14" s="702"/>
      <c r="K14" s="702"/>
      <c r="L14" s="702"/>
      <c r="M14" s="702"/>
      <c r="N14" s="702"/>
      <c r="O14" s="704"/>
    </row>
    <row r="15" spans="1:15" x14ac:dyDescent="0.35">
      <c r="A15" s="699"/>
      <c r="B15" s="700"/>
      <c r="C15" s="700"/>
      <c r="D15" s="700"/>
      <c r="E15" s="701" t="str">
        <f>IF(B15='[2]SET UP'!$D$4,VLOOKUP($D15,'[2]SET UP'!$D$44:$E$144,2,FALSE),IF(B15='[2]SET UP'!$D$5,VLOOKUP($D15,'[2]SET UP'!$G$44:$H$106,2,FALSE),IF(B15='[2]SET UP'!$D$6,VLOOKUP($D15,'[2]SET UP'!$J$44:$K$169,2,FALSE),IF(B15='[2]SET UP'!$D$7,VLOOKUP($D15,'[2]SET UP'!$O$44:$P$70,2,FALSE),"n.d."))))</f>
        <v>n.d.</v>
      </c>
      <c r="F15" s="702"/>
      <c r="G15" s="703"/>
      <c r="H15" s="702"/>
      <c r="I15" s="702"/>
      <c r="J15" s="702"/>
      <c r="K15" s="702"/>
      <c r="L15" s="702"/>
      <c r="M15" s="702"/>
      <c r="N15" s="702"/>
      <c r="O15" s="704"/>
    </row>
    <row r="16" spans="1:15" x14ac:dyDescent="0.35">
      <c r="A16" s="699"/>
      <c r="B16" s="700"/>
      <c r="C16" s="700"/>
      <c r="D16" s="700"/>
      <c r="E16" s="701" t="str">
        <f>IF(B16='[2]SET UP'!$D$4,VLOOKUP($D16,'[2]SET UP'!$D$44:$E$144,2,FALSE),IF(B16='[2]SET UP'!$D$5,VLOOKUP($D16,'[2]SET UP'!$G$44:$H$106,2,FALSE),IF(B16='[2]SET UP'!$D$6,VLOOKUP($D16,'[2]SET UP'!$J$44:$K$169,2,FALSE),IF(B16='[2]SET UP'!$D$7,VLOOKUP($D16,'[2]SET UP'!$O$44:$P$70,2,FALSE),"n.d."))))</f>
        <v>n.d.</v>
      </c>
      <c r="F16" s="702"/>
      <c r="G16" s="703"/>
      <c r="H16" s="702"/>
      <c r="I16" s="702"/>
      <c r="J16" s="702"/>
      <c r="K16" s="702"/>
      <c r="L16" s="702"/>
      <c r="M16" s="702"/>
      <c r="N16" s="702"/>
      <c r="O16" s="704"/>
    </row>
    <row r="17" spans="1:15" x14ac:dyDescent="0.35">
      <c r="A17" s="699"/>
      <c r="B17" s="700"/>
      <c r="C17" s="700"/>
      <c r="D17" s="700"/>
      <c r="E17" s="701" t="str">
        <f>IF(B17='[2]SET UP'!$D$4,VLOOKUP($D17,'[2]SET UP'!$D$44:$E$144,2,FALSE),IF(B17='[2]SET UP'!$D$5,VLOOKUP($D17,'[2]SET UP'!$G$44:$H$106,2,FALSE),IF(B17='[2]SET UP'!$D$6,VLOOKUP($D17,'[2]SET UP'!$J$44:$K$169,2,FALSE),IF(B17='[2]SET UP'!$D$7,VLOOKUP($D17,'[2]SET UP'!$O$44:$P$70,2,FALSE),"n.d."))))</f>
        <v>n.d.</v>
      </c>
      <c r="F17" s="702"/>
      <c r="G17" s="703"/>
      <c r="H17" s="702"/>
      <c r="I17" s="702"/>
      <c r="J17" s="702"/>
      <c r="K17" s="702"/>
      <c r="L17" s="702"/>
      <c r="M17" s="702"/>
      <c r="N17" s="702"/>
      <c r="O17" s="704"/>
    </row>
    <row r="18" spans="1:15" x14ac:dyDescent="0.35">
      <c r="A18" s="699"/>
      <c r="B18" s="700"/>
      <c r="C18" s="700"/>
      <c r="D18" s="700"/>
      <c r="E18" s="701" t="str">
        <f>IF(B18='[2]SET UP'!$D$4,VLOOKUP($D18,'[2]SET UP'!$D$44:$E$144,2,FALSE),IF(B18='[2]SET UP'!$D$5,VLOOKUP($D18,'[2]SET UP'!$G$44:$H$106,2,FALSE),IF(B18='[2]SET UP'!$D$6,VLOOKUP($D18,'[2]SET UP'!$J$44:$K$169,2,FALSE),IF(B18='[2]SET UP'!$D$7,VLOOKUP($D18,'[2]SET UP'!$O$44:$P$70,2,FALSE),"n.d."))))</f>
        <v>n.d.</v>
      </c>
      <c r="F18" s="702"/>
      <c r="G18" s="703"/>
      <c r="H18" s="702"/>
      <c r="I18" s="702"/>
      <c r="J18" s="702"/>
      <c r="K18" s="702"/>
      <c r="L18" s="702"/>
      <c r="M18" s="702"/>
      <c r="N18" s="702"/>
      <c r="O18" s="704"/>
    </row>
    <row r="19" spans="1:15" x14ac:dyDescent="0.35">
      <c r="A19" s="699"/>
      <c r="B19" s="700"/>
      <c r="C19" s="700"/>
      <c r="D19" s="700"/>
      <c r="E19" s="701" t="str">
        <f>IF(B19='[2]SET UP'!$D$4,VLOOKUP($D19,'[2]SET UP'!$D$44:$E$144,2,FALSE),IF(B19='[2]SET UP'!$D$5,VLOOKUP($D19,'[2]SET UP'!$G$44:$H$106,2,FALSE),IF(B19='[2]SET UP'!$D$6,VLOOKUP($D19,'[2]SET UP'!$J$44:$K$169,2,FALSE),IF(B19='[2]SET UP'!$D$7,VLOOKUP($D19,'[2]SET UP'!$O$44:$P$70,2,FALSE),"n.d."))))</f>
        <v>n.d.</v>
      </c>
      <c r="F19" s="702"/>
      <c r="G19" s="703"/>
      <c r="H19" s="702"/>
      <c r="I19" s="702"/>
      <c r="J19" s="702"/>
      <c r="K19" s="702"/>
      <c r="L19" s="702"/>
      <c r="M19" s="702"/>
      <c r="N19" s="702"/>
      <c r="O19" s="704"/>
    </row>
    <row r="20" spans="1:15" x14ac:dyDescent="0.35">
      <c r="A20" s="699"/>
      <c r="B20" s="700"/>
      <c r="C20" s="700"/>
      <c r="D20" s="700"/>
      <c r="E20" s="701" t="str">
        <f>IF(B20='[2]SET UP'!$D$4,VLOOKUP($D20,'[2]SET UP'!$D$44:$E$144,2,FALSE),IF(B20='[2]SET UP'!$D$5,VLOOKUP($D20,'[2]SET UP'!$G$44:$H$106,2,FALSE),IF(B20='[2]SET UP'!$D$6,VLOOKUP($D20,'[2]SET UP'!$J$44:$K$169,2,FALSE),IF(B20='[2]SET UP'!$D$7,VLOOKUP($D20,'[2]SET UP'!$O$44:$P$70,2,FALSE),"n.d."))))</f>
        <v>n.d.</v>
      </c>
      <c r="F20" s="702"/>
      <c r="G20" s="703"/>
      <c r="H20" s="702"/>
      <c r="I20" s="702"/>
      <c r="J20" s="702"/>
      <c r="K20" s="702"/>
      <c r="L20" s="702"/>
      <c r="M20" s="702"/>
      <c r="N20" s="702"/>
      <c r="O20" s="704"/>
    </row>
    <row r="21" spans="1:15" x14ac:dyDescent="0.35">
      <c r="A21" s="699"/>
      <c r="B21" s="700"/>
      <c r="C21" s="700"/>
      <c r="D21" s="700"/>
      <c r="E21" s="701" t="str">
        <f>IF(B21='[2]SET UP'!$D$4,VLOOKUP($D21,'[2]SET UP'!$D$44:$E$144,2,FALSE),IF(B21='[2]SET UP'!$D$5,VLOOKUP($D21,'[2]SET UP'!$G$44:$H$106,2,FALSE),IF(B21='[2]SET UP'!$D$6,VLOOKUP($D21,'[2]SET UP'!$J$44:$K$169,2,FALSE),IF(B21='[2]SET UP'!$D$7,VLOOKUP($D21,'[2]SET UP'!$O$44:$P$70,2,FALSE),"n.d."))))</f>
        <v>n.d.</v>
      </c>
      <c r="F21" s="702"/>
      <c r="G21" s="703"/>
      <c r="H21" s="702"/>
      <c r="I21" s="702"/>
      <c r="J21" s="702"/>
      <c r="K21" s="702"/>
      <c r="L21" s="702"/>
      <c r="M21" s="702"/>
      <c r="N21" s="702"/>
      <c r="O21" s="704"/>
    </row>
    <row r="22" spans="1:15" x14ac:dyDescent="0.35">
      <c r="A22" s="699"/>
      <c r="B22" s="700"/>
      <c r="C22" s="700"/>
      <c r="D22" s="700"/>
      <c r="E22" s="701" t="str">
        <f>IF(B22='[2]SET UP'!$D$4,VLOOKUP($D22,'[2]SET UP'!$D$44:$E$144,2,FALSE),IF(B22='[2]SET UP'!$D$5,VLOOKUP($D22,'[2]SET UP'!$G$44:$H$106,2,FALSE),IF(B22='[2]SET UP'!$D$6,VLOOKUP($D22,'[2]SET UP'!$J$44:$K$169,2,FALSE),IF(B22='[2]SET UP'!$D$7,VLOOKUP($D22,'[2]SET UP'!$O$44:$P$70,2,FALSE),"n.d."))))</f>
        <v>n.d.</v>
      </c>
      <c r="F22" s="702"/>
      <c r="G22" s="703"/>
      <c r="H22" s="702"/>
      <c r="I22" s="702"/>
      <c r="J22" s="702"/>
      <c r="K22" s="702"/>
      <c r="L22" s="702"/>
      <c r="M22" s="702"/>
      <c r="N22" s="702"/>
      <c r="O22" s="704"/>
    </row>
    <row r="23" spans="1:15" x14ac:dyDescent="0.35">
      <c r="A23" s="699"/>
      <c r="B23" s="700"/>
      <c r="C23" s="700"/>
      <c r="D23" s="700"/>
      <c r="E23" s="701" t="str">
        <f>IF(B23='[2]SET UP'!$D$4,VLOOKUP($D23,'[2]SET UP'!$D$44:$E$144,2,FALSE),IF(B23='[2]SET UP'!$D$5,VLOOKUP($D23,'[2]SET UP'!$G$44:$H$106,2,FALSE),IF(B23='[2]SET UP'!$D$6,VLOOKUP($D23,'[2]SET UP'!$J$44:$K$169,2,FALSE),IF(B23='[2]SET UP'!$D$7,VLOOKUP($D23,'[2]SET UP'!$O$44:$P$70,2,FALSE),"n.d."))))</f>
        <v>n.d.</v>
      </c>
      <c r="F23" s="702"/>
      <c r="G23" s="703"/>
      <c r="H23" s="702"/>
      <c r="I23" s="702"/>
      <c r="J23" s="702"/>
      <c r="K23" s="702"/>
      <c r="L23" s="702"/>
      <c r="M23" s="702"/>
      <c r="N23" s="702"/>
      <c r="O23" s="704"/>
    </row>
    <row r="24" spans="1:15" x14ac:dyDescent="0.35">
      <c r="A24" s="699"/>
      <c r="B24" s="700"/>
      <c r="C24" s="700"/>
      <c r="D24" s="700"/>
      <c r="E24" s="701" t="str">
        <f>IF(B24='[2]SET UP'!$D$4,VLOOKUP($D24,'[2]SET UP'!$D$44:$E$144,2,FALSE),IF(B24='[2]SET UP'!$D$5,VLOOKUP($D24,'[2]SET UP'!$G$44:$H$106,2,FALSE),IF(B24='[2]SET UP'!$D$6,VLOOKUP($D24,'[2]SET UP'!$J$44:$K$169,2,FALSE),IF(B24='[2]SET UP'!$D$7,VLOOKUP($D24,'[2]SET UP'!$O$44:$P$70,2,FALSE),"n.d."))))</f>
        <v>n.d.</v>
      </c>
      <c r="F24" s="702"/>
      <c r="G24" s="703"/>
      <c r="H24" s="702"/>
      <c r="I24" s="702"/>
      <c r="J24" s="702"/>
      <c r="K24" s="702"/>
      <c r="L24" s="702"/>
      <c r="M24" s="702"/>
      <c r="N24" s="702"/>
      <c r="O24" s="704"/>
    </row>
    <row r="25" spans="1:15" x14ac:dyDescent="0.35">
      <c r="A25" s="699"/>
      <c r="B25" s="700"/>
      <c r="C25" s="700"/>
      <c r="D25" s="700"/>
      <c r="E25" s="701" t="str">
        <f>IF(B25='[2]SET UP'!$D$4,VLOOKUP($D25,'[2]SET UP'!$D$44:$E$144,2,FALSE),IF(B25='[2]SET UP'!$D$5,VLOOKUP($D25,'[2]SET UP'!$G$44:$H$106,2,FALSE),IF(B25='[2]SET UP'!$D$6,VLOOKUP($D25,'[2]SET UP'!$J$44:$K$169,2,FALSE),IF(B25='[2]SET UP'!$D$7,VLOOKUP($D25,'[2]SET UP'!$O$44:$P$70,2,FALSE),"n.d."))))</f>
        <v>n.d.</v>
      </c>
      <c r="F25" s="702"/>
      <c r="G25" s="703"/>
      <c r="H25" s="702"/>
      <c r="I25" s="702"/>
      <c r="J25" s="702"/>
      <c r="K25" s="702"/>
      <c r="L25" s="702"/>
      <c r="M25" s="702"/>
      <c r="N25" s="702"/>
      <c r="O25" s="704"/>
    </row>
    <row r="26" spans="1:15" x14ac:dyDescent="0.35">
      <c r="A26" s="699"/>
      <c r="B26" s="700"/>
      <c r="C26" s="700"/>
      <c r="D26" s="700"/>
      <c r="E26" s="701" t="str">
        <f>IF(B26='[2]SET UP'!$D$4,VLOOKUP($D26,'[2]SET UP'!$D$44:$E$144,2,FALSE),IF(B26='[2]SET UP'!$D$5,VLOOKUP($D26,'[2]SET UP'!$G$44:$H$106,2,FALSE),IF(B26='[2]SET UP'!$D$6,VLOOKUP($D26,'[2]SET UP'!$J$44:$K$169,2,FALSE),IF(B26='[2]SET UP'!$D$7,VLOOKUP($D26,'[2]SET UP'!$O$44:$P$70,2,FALSE),"n.d."))))</f>
        <v>n.d.</v>
      </c>
      <c r="F26" s="702"/>
      <c r="G26" s="703"/>
      <c r="H26" s="702"/>
      <c r="I26" s="702"/>
      <c r="J26" s="702"/>
      <c r="K26" s="702"/>
      <c r="L26" s="702"/>
      <c r="M26" s="702"/>
      <c r="N26" s="702"/>
      <c r="O26" s="704"/>
    </row>
    <row r="27" spans="1:15" x14ac:dyDescent="0.35">
      <c r="A27" s="699"/>
      <c r="B27" s="700"/>
      <c r="C27" s="700"/>
      <c r="D27" s="700"/>
      <c r="E27" s="701" t="str">
        <f>IF(B27='[2]SET UP'!$D$4,VLOOKUP($D27,'[2]SET UP'!$D$44:$E$144,2,FALSE),IF(B27='[2]SET UP'!$D$5,VLOOKUP($D27,'[2]SET UP'!$G$44:$H$106,2,FALSE),IF(B27='[2]SET UP'!$D$6,VLOOKUP($D27,'[2]SET UP'!$J$44:$K$169,2,FALSE),IF(B27='[2]SET UP'!$D$7,VLOOKUP($D27,'[2]SET UP'!$O$44:$P$70,2,FALSE),"n.d."))))</f>
        <v>n.d.</v>
      </c>
      <c r="F27" s="702"/>
      <c r="G27" s="703"/>
      <c r="H27" s="702"/>
      <c r="I27" s="702"/>
      <c r="J27" s="702"/>
      <c r="K27" s="702"/>
      <c r="L27" s="702"/>
      <c r="M27" s="702"/>
      <c r="N27" s="702"/>
      <c r="O27" s="704"/>
    </row>
    <row r="28" spans="1:15" x14ac:dyDescent="0.35">
      <c r="A28" s="699"/>
      <c r="B28" s="700"/>
      <c r="C28" s="700"/>
      <c r="D28" s="700"/>
      <c r="E28" s="701" t="str">
        <f>IF(B28='[2]SET UP'!$D$4,VLOOKUP($D28,'[2]SET UP'!$D$44:$E$144,2,FALSE),IF(B28='[2]SET UP'!$D$5,VLOOKUP($D28,'[2]SET UP'!$G$44:$H$106,2,FALSE),IF(B28='[2]SET UP'!$D$6,VLOOKUP($D28,'[2]SET UP'!$J$44:$K$169,2,FALSE),IF(B28='[2]SET UP'!$D$7,VLOOKUP($D28,'[2]SET UP'!$O$44:$P$70,2,FALSE),"n.d."))))</f>
        <v>n.d.</v>
      </c>
      <c r="F28" s="702"/>
      <c r="G28" s="703"/>
      <c r="H28" s="702"/>
      <c r="I28" s="702"/>
      <c r="J28" s="702"/>
      <c r="K28" s="702"/>
      <c r="L28" s="702"/>
      <c r="M28" s="702"/>
      <c r="N28" s="702"/>
      <c r="O28" s="704"/>
    </row>
    <row r="29" spans="1:15" x14ac:dyDescent="0.35">
      <c r="A29" s="699"/>
      <c r="B29" s="700"/>
      <c r="C29" s="700"/>
      <c r="D29" s="700"/>
      <c r="E29" s="701" t="str">
        <f>IF(B29='[2]SET UP'!$D$4,VLOOKUP($D29,'[2]SET UP'!$D$44:$E$144,2,FALSE),IF(B29='[2]SET UP'!$D$5,VLOOKUP($D29,'[2]SET UP'!$G$44:$H$106,2,FALSE),IF(B29='[2]SET UP'!$D$6,VLOOKUP($D29,'[2]SET UP'!$J$44:$K$169,2,FALSE),IF(B29='[2]SET UP'!$D$7,VLOOKUP($D29,'[2]SET UP'!$O$44:$P$70,2,FALSE),"n.d."))))</f>
        <v>n.d.</v>
      </c>
      <c r="F29" s="702"/>
      <c r="G29" s="703"/>
      <c r="H29" s="702"/>
      <c r="I29" s="702"/>
      <c r="J29" s="702"/>
      <c r="K29" s="702"/>
      <c r="L29" s="702"/>
      <c r="M29" s="702"/>
      <c r="N29" s="702"/>
      <c r="O29" s="704"/>
    </row>
    <row r="30" spans="1:15" x14ac:dyDescent="0.35">
      <c r="A30" s="699"/>
      <c r="B30" s="700"/>
      <c r="C30" s="700"/>
      <c r="D30" s="700"/>
      <c r="E30" s="701" t="str">
        <f>IF(B30='[2]SET UP'!$D$4,VLOOKUP($D30,'[2]SET UP'!$D$44:$E$144,2,FALSE),IF(B30='[2]SET UP'!$D$5,VLOOKUP($D30,'[2]SET UP'!$G$44:$H$106,2,FALSE),IF(B30='[2]SET UP'!$D$6,VLOOKUP($D30,'[2]SET UP'!$J$44:$K$169,2,FALSE),IF(B30='[2]SET UP'!$D$7,VLOOKUP($D30,'[2]SET UP'!$O$44:$P$70,2,FALSE),"n.d."))))</f>
        <v>n.d.</v>
      </c>
      <c r="F30" s="702"/>
      <c r="G30" s="703"/>
      <c r="H30" s="702"/>
      <c r="I30" s="702"/>
      <c r="J30" s="702"/>
      <c r="K30" s="702"/>
      <c r="L30" s="702"/>
      <c r="M30" s="702"/>
      <c r="N30" s="702"/>
      <c r="O30" s="704"/>
    </row>
    <row r="31" spans="1:15" x14ac:dyDescent="0.35">
      <c r="A31" s="699"/>
      <c r="B31" s="700"/>
      <c r="C31" s="700"/>
      <c r="D31" s="700"/>
      <c r="E31" s="701" t="str">
        <f>IF(B31='[2]SET UP'!$D$4,VLOOKUP($D31,'[2]SET UP'!$D$44:$E$144,2,FALSE),IF(B31='[2]SET UP'!$D$5,VLOOKUP($D31,'[2]SET UP'!$G$44:$H$106,2,FALSE),IF(B31='[2]SET UP'!$D$6,VLOOKUP($D31,'[2]SET UP'!$J$44:$K$169,2,FALSE),IF(B31='[2]SET UP'!$D$7,VLOOKUP($D31,'[2]SET UP'!$O$44:$P$70,2,FALSE),"n.d."))))</f>
        <v>n.d.</v>
      </c>
      <c r="F31" s="702"/>
      <c r="G31" s="703"/>
      <c r="H31" s="702"/>
      <c r="I31" s="702"/>
      <c r="J31" s="702"/>
      <c r="K31" s="702"/>
      <c r="L31" s="702"/>
      <c r="M31" s="702"/>
      <c r="N31" s="702"/>
      <c r="O31" s="704"/>
    </row>
    <row r="32" spans="1:15" x14ac:dyDescent="0.35">
      <c r="A32" s="699"/>
      <c r="B32" s="700"/>
      <c r="C32" s="700"/>
      <c r="D32" s="700"/>
      <c r="E32" s="701" t="str">
        <f>IF(B32='[2]SET UP'!$D$4,VLOOKUP($D32,'[2]SET UP'!$D$44:$E$144,2,FALSE),IF(B32='[2]SET UP'!$D$5,VLOOKUP($D32,'[2]SET UP'!$G$44:$H$106,2,FALSE),IF(B32='[2]SET UP'!$D$6,VLOOKUP($D32,'[2]SET UP'!$J$44:$K$169,2,FALSE),IF(B32='[2]SET UP'!$D$7,VLOOKUP($D32,'[2]SET UP'!$O$44:$P$70,2,FALSE),"n.d."))))</f>
        <v>n.d.</v>
      </c>
      <c r="F32" s="702"/>
      <c r="G32" s="703"/>
      <c r="H32" s="702"/>
      <c r="I32" s="702"/>
      <c r="J32" s="702"/>
      <c r="K32" s="702"/>
      <c r="L32" s="702"/>
      <c r="M32" s="702"/>
      <c r="N32" s="702"/>
      <c r="O32" s="704"/>
    </row>
    <row r="33" spans="1:15" x14ac:dyDescent="0.35">
      <c r="A33" s="699"/>
      <c r="B33" s="700"/>
      <c r="C33" s="700"/>
      <c r="D33" s="700"/>
      <c r="E33" s="701" t="str">
        <f>IF(B33='[2]SET UP'!$D$4,VLOOKUP($D33,'[2]SET UP'!$D$44:$E$144,2,FALSE),IF(B33='[2]SET UP'!$D$5,VLOOKUP($D33,'[2]SET UP'!$G$44:$H$106,2,FALSE),IF(B33='[2]SET UP'!$D$6,VLOOKUP($D33,'[2]SET UP'!$J$44:$K$169,2,FALSE),IF(B33='[2]SET UP'!$D$7,VLOOKUP($D33,'[2]SET UP'!$O$44:$P$70,2,FALSE),"n.d."))))</f>
        <v>n.d.</v>
      </c>
      <c r="F33" s="702"/>
      <c r="G33" s="703"/>
      <c r="H33" s="702"/>
      <c r="I33" s="702"/>
      <c r="J33" s="702"/>
      <c r="K33" s="702"/>
      <c r="L33" s="702"/>
      <c r="M33" s="702"/>
      <c r="N33" s="702"/>
      <c r="O33" s="704"/>
    </row>
    <row r="34" spans="1:15" x14ac:dyDescent="0.35">
      <c r="A34" s="699"/>
      <c r="B34" s="700"/>
      <c r="C34" s="700"/>
      <c r="D34" s="700"/>
      <c r="E34" s="701" t="str">
        <f>IF(B34='[2]SET UP'!$D$4,VLOOKUP($D34,'[2]SET UP'!$D$44:$E$144,2,FALSE),IF(B34='[2]SET UP'!$D$5,VLOOKUP($D34,'[2]SET UP'!$G$44:$H$106,2,FALSE),IF(B34='[2]SET UP'!$D$6,VLOOKUP($D34,'[2]SET UP'!$J$44:$K$169,2,FALSE),IF(B34='[2]SET UP'!$D$7,VLOOKUP($D34,'[2]SET UP'!$O$44:$P$70,2,FALSE),"n.d."))))</f>
        <v>n.d.</v>
      </c>
      <c r="F34" s="702"/>
      <c r="G34" s="703"/>
      <c r="H34" s="702"/>
      <c r="I34" s="702"/>
      <c r="J34" s="702"/>
      <c r="K34" s="702"/>
      <c r="L34" s="702"/>
      <c r="M34" s="702"/>
      <c r="N34" s="702"/>
      <c r="O34" s="704"/>
    </row>
    <row r="35" spans="1:15" x14ac:dyDescent="0.35">
      <c r="A35" s="699"/>
      <c r="B35" s="700"/>
      <c r="C35" s="700"/>
      <c r="D35" s="700"/>
      <c r="E35" s="701" t="str">
        <f>IF(B35='[2]SET UP'!$D$4,VLOOKUP($D35,'[2]SET UP'!$D$44:$E$144,2,FALSE),IF(B35='[2]SET UP'!$D$5,VLOOKUP($D35,'[2]SET UP'!$G$44:$H$106,2,FALSE),IF(B35='[2]SET UP'!$D$6,VLOOKUP($D35,'[2]SET UP'!$J$44:$K$169,2,FALSE),IF(B35='[2]SET UP'!$D$7,VLOOKUP($D35,'[2]SET UP'!$O$44:$P$70,2,FALSE),"n.d."))))</f>
        <v>n.d.</v>
      </c>
      <c r="F35" s="702"/>
      <c r="G35" s="703"/>
      <c r="H35" s="702"/>
      <c r="I35" s="702"/>
      <c r="J35" s="702"/>
      <c r="K35" s="702"/>
      <c r="L35" s="702"/>
      <c r="M35" s="702"/>
      <c r="N35" s="702"/>
      <c r="O35" s="704"/>
    </row>
    <row r="36" spans="1:15" x14ac:dyDescent="0.35">
      <c r="A36" s="699"/>
      <c r="B36" s="700"/>
      <c r="C36" s="700"/>
      <c r="D36" s="700"/>
      <c r="E36" s="701" t="str">
        <f>IF(B36='[2]SET UP'!$D$4,VLOOKUP($D36,'[2]SET UP'!$D$44:$E$144,2,FALSE),IF(B36='[2]SET UP'!$D$5,VLOOKUP($D36,'[2]SET UP'!$G$44:$H$106,2,FALSE),IF(B36='[2]SET UP'!$D$6,VLOOKUP($D36,'[2]SET UP'!$J$44:$K$169,2,FALSE),IF(B36='[2]SET UP'!$D$7,VLOOKUP($D36,'[2]SET UP'!$O$44:$P$70,2,FALSE),"n.d."))))</f>
        <v>n.d.</v>
      </c>
      <c r="F36" s="702"/>
      <c r="G36" s="703"/>
      <c r="H36" s="702"/>
      <c r="I36" s="702"/>
      <c r="J36" s="702"/>
      <c r="K36" s="702"/>
      <c r="L36" s="702"/>
      <c r="M36" s="702"/>
      <c r="N36" s="702"/>
      <c r="O36" s="704"/>
    </row>
    <row r="37" spans="1:15" x14ac:dyDescent="0.35">
      <c r="A37" s="699"/>
      <c r="B37" s="700"/>
      <c r="C37" s="700"/>
      <c r="D37" s="700"/>
      <c r="E37" s="701" t="str">
        <f>IF(B37='[2]SET UP'!$D$4,VLOOKUP($D37,'[2]SET UP'!$D$44:$E$144,2,FALSE),IF(B37='[2]SET UP'!$D$5,VLOOKUP($D37,'[2]SET UP'!$G$44:$H$106,2,FALSE),IF(B37='[2]SET UP'!$D$6,VLOOKUP($D37,'[2]SET UP'!$J$44:$K$169,2,FALSE),IF(B37='[2]SET UP'!$D$7,VLOOKUP($D37,'[2]SET UP'!$O$44:$P$70,2,FALSE),"n.d."))))</f>
        <v>n.d.</v>
      </c>
      <c r="F37" s="702"/>
      <c r="G37" s="703"/>
      <c r="H37" s="702"/>
      <c r="I37" s="702"/>
      <c r="J37" s="702"/>
      <c r="K37" s="702"/>
      <c r="L37" s="702"/>
      <c r="M37" s="702"/>
      <c r="N37" s="702"/>
      <c r="O37" s="704"/>
    </row>
    <row r="38" spans="1:15" x14ac:dyDescent="0.35">
      <c r="A38" s="699"/>
      <c r="B38" s="700"/>
      <c r="C38" s="700"/>
      <c r="D38" s="700"/>
      <c r="E38" s="701" t="str">
        <f>IF(B38='[2]SET UP'!$D$4,VLOOKUP($D38,'[2]SET UP'!$D$44:$E$144,2,FALSE),IF(B38='[2]SET UP'!$D$5,VLOOKUP($D38,'[2]SET UP'!$G$44:$H$106,2,FALSE),IF(B38='[2]SET UP'!$D$6,VLOOKUP($D38,'[2]SET UP'!$J$44:$K$169,2,FALSE),IF(B38='[2]SET UP'!$D$7,VLOOKUP($D38,'[2]SET UP'!$O$44:$P$70,2,FALSE),"n.d."))))</f>
        <v>n.d.</v>
      </c>
      <c r="F38" s="702"/>
      <c r="G38" s="703"/>
      <c r="H38" s="702"/>
      <c r="I38" s="702"/>
      <c r="J38" s="702"/>
      <c r="K38" s="702"/>
      <c r="L38" s="702"/>
      <c r="M38" s="702"/>
      <c r="N38" s="702"/>
      <c r="O38" s="704"/>
    </row>
    <row r="39" spans="1:15" x14ac:dyDescent="0.35">
      <c r="A39" s="699"/>
      <c r="B39" s="700"/>
      <c r="C39" s="700"/>
      <c r="D39" s="700"/>
      <c r="E39" s="701" t="str">
        <f>IF(B39='[2]SET UP'!$D$4,VLOOKUP($D39,'[2]SET UP'!$D$44:$E$144,2,FALSE),IF(B39='[2]SET UP'!$D$5,VLOOKUP($D39,'[2]SET UP'!$G$44:$H$106,2,FALSE),IF(B39='[2]SET UP'!$D$6,VLOOKUP($D39,'[2]SET UP'!$J$44:$K$169,2,FALSE),IF(B39='[2]SET UP'!$D$7,VLOOKUP($D39,'[2]SET UP'!$O$44:$P$70,2,FALSE),"n.d."))))</f>
        <v>n.d.</v>
      </c>
      <c r="F39" s="702"/>
      <c r="G39" s="703"/>
      <c r="H39" s="702"/>
      <c r="I39" s="702"/>
      <c r="J39" s="702"/>
      <c r="K39" s="702"/>
      <c r="L39" s="702"/>
      <c r="M39" s="702"/>
      <c r="N39" s="702"/>
      <c r="O39" s="704"/>
    </row>
    <row r="40" spans="1:15" x14ac:dyDescent="0.35">
      <c r="A40" s="699"/>
      <c r="B40" s="700"/>
      <c r="C40" s="700"/>
      <c r="D40" s="700"/>
      <c r="E40" s="701" t="str">
        <f>IF(B40='[2]SET UP'!$D$4,VLOOKUP($D40,'[2]SET UP'!$D$44:$E$144,2,FALSE),IF(B40='[2]SET UP'!$D$5,VLOOKUP($D40,'[2]SET UP'!$G$44:$H$106,2,FALSE),IF(B40='[2]SET UP'!$D$6,VLOOKUP($D40,'[2]SET UP'!$J$44:$K$169,2,FALSE),IF(B40='[2]SET UP'!$D$7,VLOOKUP($D40,'[2]SET UP'!$O$44:$P$70,2,FALSE),"n.d."))))</f>
        <v>n.d.</v>
      </c>
      <c r="F40" s="702"/>
      <c r="G40" s="703"/>
      <c r="H40" s="702"/>
      <c r="I40" s="702"/>
      <c r="J40" s="702"/>
      <c r="K40" s="702"/>
      <c r="L40" s="702"/>
      <c r="M40" s="702"/>
      <c r="N40" s="702"/>
      <c r="O40" s="704"/>
    </row>
    <row r="41" spans="1:15" x14ac:dyDescent="0.35">
      <c r="A41" s="699"/>
      <c r="B41" s="700"/>
      <c r="C41" s="700"/>
      <c r="D41" s="700"/>
      <c r="E41" s="701" t="str">
        <f>IF(B41='[2]SET UP'!$D$4,VLOOKUP($D41,'[2]SET UP'!$D$44:$E$144,2,FALSE),IF(B41='[2]SET UP'!$D$5,VLOOKUP($D41,'[2]SET UP'!$G$44:$H$106,2,FALSE),IF(B41='[2]SET UP'!$D$6,VLOOKUP($D41,'[2]SET UP'!$J$44:$K$169,2,FALSE),IF(B41='[2]SET UP'!$D$7,VLOOKUP($D41,'[2]SET UP'!$O$44:$P$70,2,FALSE),"n.d."))))</f>
        <v>n.d.</v>
      </c>
      <c r="F41" s="702"/>
      <c r="G41" s="703"/>
      <c r="H41" s="702"/>
      <c r="I41" s="702"/>
      <c r="J41" s="702"/>
      <c r="K41" s="702"/>
      <c r="L41" s="702"/>
      <c r="M41" s="702"/>
      <c r="N41" s="702"/>
      <c r="O41" s="704"/>
    </row>
    <row r="42" spans="1:15" x14ac:dyDescent="0.35">
      <c r="A42" s="699"/>
      <c r="B42" s="700"/>
      <c r="C42" s="700"/>
      <c r="D42" s="700"/>
      <c r="E42" s="701" t="str">
        <f>IF(B42='[2]SET UP'!$D$4,VLOOKUP($D42,'[2]SET UP'!$D$44:$E$144,2,FALSE),IF(B42='[2]SET UP'!$D$5,VLOOKUP($D42,'[2]SET UP'!$G$44:$H$106,2,FALSE),IF(B42='[2]SET UP'!$D$6,VLOOKUP($D42,'[2]SET UP'!$J$44:$K$169,2,FALSE),IF(B42='[2]SET UP'!$D$7,VLOOKUP($D42,'[2]SET UP'!$O$44:$P$70,2,FALSE),"n.d."))))</f>
        <v>n.d.</v>
      </c>
      <c r="F42" s="702"/>
      <c r="G42" s="703"/>
      <c r="H42" s="702"/>
      <c r="I42" s="702"/>
      <c r="J42" s="702"/>
      <c r="K42" s="702"/>
      <c r="L42" s="702"/>
      <c r="M42" s="702"/>
      <c r="N42" s="702"/>
      <c r="O42" s="704"/>
    </row>
    <row r="43" spans="1:15" x14ac:dyDescent="0.35">
      <c r="A43" s="699"/>
      <c r="B43" s="700"/>
      <c r="C43" s="700"/>
      <c r="D43" s="700"/>
      <c r="E43" s="701" t="str">
        <f>IF(B43='[2]SET UP'!$D$4,VLOOKUP($D43,'[2]SET UP'!$D$44:$E$144,2,FALSE),IF(B43='[2]SET UP'!$D$5,VLOOKUP($D43,'[2]SET UP'!$G$44:$H$106,2,FALSE),IF(B43='[2]SET UP'!$D$6,VLOOKUP($D43,'[2]SET UP'!$J$44:$K$169,2,FALSE),IF(B43='[2]SET UP'!$D$7,VLOOKUP($D43,'[2]SET UP'!$O$44:$P$70,2,FALSE),"n.d."))))</f>
        <v>n.d.</v>
      </c>
      <c r="F43" s="702"/>
      <c r="G43" s="703"/>
      <c r="H43" s="702"/>
      <c r="I43" s="702"/>
      <c r="J43" s="702"/>
      <c r="K43" s="702"/>
      <c r="L43" s="702"/>
      <c r="M43" s="702"/>
      <c r="N43" s="702"/>
      <c r="O43" s="704"/>
    </row>
    <row r="44" spans="1:15" x14ac:dyDescent="0.35">
      <c r="A44" s="699"/>
      <c r="B44" s="700"/>
      <c r="C44" s="700"/>
      <c r="D44" s="700"/>
      <c r="E44" s="701" t="str">
        <f>IF(B44='[2]SET UP'!$D$4,VLOOKUP($D44,'[2]SET UP'!$D$44:$E$144,2,FALSE),IF(B44='[2]SET UP'!$D$5,VLOOKUP($D44,'[2]SET UP'!$G$44:$H$106,2,FALSE),IF(B44='[2]SET UP'!$D$6,VLOOKUP($D44,'[2]SET UP'!$J$44:$K$169,2,FALSE),IF(B44='[2]SET UP'!$D$7,VLOOKUP($D44,'[2]SET UP'!$O$44:$P$70,2,FALSE),"n.d."))))</f>
        <v>n.d.</v>
      </c>
      <c r="F44" s="702"/>
      <c r="G44" s="703"/>
      <c r="H44" s="702"/>
      <c r="I44" s="702"/>
      <c r="J44" s="702"/>
      <c r="K44" s="702"/>
      <c r="L44" s="702"/>
      <c r="M44" s="702"/>
      <c r="N44" s="702"/>
      <c r="O44" s="704"/>
    </row>
    <row r="45" spans="1:15" x14ac:dyDescent="0.35">
      <c r="A45" s="699"/>
      <c r="B45" s="700"/>
      <c r="C45" s="700"/>
      <c r="D45" s="700"/>
      <c r="E45" s="701" t="str">
        <f>IF(B45='[2]SET UP'!$D$4,VLOOKUP($D45,'[2]SET UP'!$D$44:$E$144,2,FALSE),IF(B45='[2]SET UP'!$D$5,VLOOKUP($D45,'[2]SET UP'!$G$44:$H$106,2,FALSE),IF(B45='[2]SET UP'!$D$6,VLOOKUP($D45,'[2]SET UP'!$J$44:$K$169,2,FALSE),IF(B45='[2]SET UP'!$D$7,VLOOKUP($D45,'[2]SET UP'!$O$44:$P$70,2,FALSE),"n.d."))))</f>
        <v>n.d.</v>
      </c>
      <c r="F45" s="702"/>
      <c r="G45" s="703"/>
      <c r="H45" s="702"/>
      <c r="I45" s="702"/>
      <c r="J45" s="702"/>
      <c r="K45" s="702"/>
      <c r="L45" s="702"/>
      <c r="M45" s="702"/>
      <c r="N45" s="702"/>
      <c r="O45" s="704"/>
    </row>
    <row r="46" spans="1:15" x14ac:dyDescent="0.35">
      <c r="A46" s="699"/>
      <c r="B46" s="700"/>
      <c r="C46" s="700"/>
      <c r="D46" s="700"/>
      <c r="E46" s="701" t="str">
        <f>IF(B46='[2]SET UP'!$D$4,VLOOKUP($D46,'[2]SET UP'!$D$44:$E$144,2,FALSE),IF(B46='[2]SET UP'!$D$5,VLOOKUP($D46,'[2]SET UP'!$G$44:$H$106,2,FALSE),IF(B46='[2]SET UP'!$D$6,VLOOKUP($D46,'[2]SET UP'!$J$44:$K$169,2,FALSE),IF(B46='[2]SET UP'!$D$7,VLOOKUP($D46,'[2]SET UP'!$O$44:$P$70,2,FALSE),"n.d."))))</f>
        <v>n.d.</v>
      </c>
      <c r="F46" s="702"/>
      <c r="G46" s="703"/>
      <c r="H46" s="702"/>
      <c r="I46" s="702"/>
      <c r="J46" s="702"/>
      <c r="K46" s="702"/>
      <c r="L46" s="702"/>
      <c r="M46" s="702"/>
      <c r="N46" s="702"/>
      <c r="O46" s="704"/>
    </row>
    <row r="47" spans="1:15" x14ac:dyDescent="0.35">
      <c r="A47" s="699"/>
      <c r="B47" s="700"/>
      <c r="C47" s="700"/>
      <c r="D47" s="700"/>
      <c r="E47" s="701" t="str">
        <f>IF(B47='[2]SET UP'!$D$4,VLOOKUP($D47,'[2]SET UP'!$D$44:$E$144,2,FALSE),IF(B47='[2]SET UP'!$D$5,VLOOKUP($D47,'[2]SET UP'!$G$44:$H$106,2,FALSE),IF(B47='[2]SET UP'!$D$6,VLOOKUP($D47,'[2]SET UP'!$J$44:$K$169,2,FALSE),IF(B47='[2]SET UP'!$D$7,VLOOKUP($D47,'[2]SET UP'!$O$44:$P$70,2,FALSE),"n.d."))))</f>
        <v>n.d.</v>
      </c>
      <c r="F47" s="702"/>
      <c r="G47" s="703"/>
      <c r="H47" s="702"/>
      <c r="I47" s="702"/>
      <c r="J47" s="702"/>
      <c r="K47" s="702"/>
      <c r="L47" s="702"/>
      <c r="M47" s="702"/>
      <c r="N47" s="702"/>
      <c r="O47" s="704"/>
    </row>
    <row r="48" spans="1:15" x14ac:dyDescent="0.35">
      <c r="A48" s="699"/>
      <c r="B48" s="700"/>
      <c r="C48" s="700"/>
      <c r="D48" s="700"/>
      <c r="E48" s="701" t="str">
        <f>IF(B48='[2]SET UP'!$D$4,VLOOKUP($D48,'[2]SET UP'!$D$44:$E$144,2,FALSE),IF(B48='[2]SET UP'!$D$5,VLOOKUP($D48,'[2]SET UP'!$G$44:$H$106,2,FALSE),IF(B48='[2]SET UP'!$D$6,VLOOKUP($D48,'[2]SET UP'!$J$44:$K$169,2,FALSE),IF(B48='[2]SET UP'!$D$7,VLOOKUP($D48,'[2]SET UP'!$O$44:$P$70,2,FALSE),"n.d."))))</f>
        <v>n.d.</v>
      </c>
      <c r="F48" s="702"/>
      <c r="G48" s="703"/>
      <c r="H48" s="702"/>
      <c r="I48" s="702"/>
      <c r="J48" s="702"/>
      <c r="K48" s="702"/>
      <c r="L48" s="702"/>
      <c r="M48" s="702"/>
      <c r="N48" s="702"/>
      <c r="O48" s="704"/>
    </row>
    <row r="49" spans="1:15" x14ac:dyDescent="0.35">
      <c r="A49" s="699"/>
      <c r="B49" s="700"/>
      <c r="C49" s="700"/>
      <c r="D49" s="700"/>
      <c r="E49" s="701" t="str">
        <f>IF(B49='[2]SET UP'!$D$4,VLOOKUP($D49,'[2]SET UP'!$D$44:$E$144,2,FALSE),IF(B49='[2]SET UP'!$D$5,VLOOKUP($D49,'[2]SET UP'!$G$44:$H$106,2,FALSE),IF(B49='[2]SET UP'!$D$6,VLOOKUP($D49,'[2]SET UP'!$J$44:$K$169,2,FALSE),IF(B49='[2]SET UP'!$D$7,VLOOKUP($D49,'[2]SET UP'!$O$44:$P$70,2,FALSE),"n.d."))))</f>
        <v>n.d.</v>
      </c>
      <c r="F49" s="702"/>
      <c r="G49" s="703"/>
      <c r="H49" s="702"/>
      <c r="I49" s="702"/>
      <c r="J49" s="702"/>
      <c r="K49" s="702"/>
      <c r="L49" s="702"/>
      <c r="M49" s="702"/>
      <c r="N49" s="702"/>
      <c r="O49" s="704"/>
    </row>
    <row r="50" spans="1:15" x14ac:dyDescent="0.35">
      <c r="A50" s="699"/>
      <c r="B50" s="700"/>
      <c r="C50" s="700"/>
      <c r="D50" s="700"/>
      <c r="E50" s="701" t="str">
        <f>IF(B50='[2]SET UP'!$D$4,VLOOKUP($D50,'[2]SET UP'!$D$44:$E$144,2,FALSE),IF(B50='[2]SET UP'!$D$5,VLOOKUP($D50,'[2]SET UP'!$G$44:$H$106,2,FALSE),IF(B50='[2]SET UP'!$D$6,VLOOKUP($D50,'[2]SET UP'!$J$44:$K$169,2,FALSE),IF(B50='[2]SET UP'!$D$7,VLOOKUP($D50,'[2]SET UP'!$O$44:$P$70,2,FALSE),"n.d."))))</f>
        <v>n.d.</v>
      </c>
      <c r="F50" s="702"/>
      <c r="G50" s="703"/>
      <c r="H50" s="702"/>
      <c r="I50" s="702"/>
      <c r="J50" s="702"/>
      <c r="K50" s="702"/>
      <c r="L50" s="702"/>
      <c r="M50" s="702"/>
      <c r="N50" s="702"/>
      <c r="O50" s="704"/>
    </row>
    <row r="51" spans="1:15" x14ac:dyDescent="0.35">
      <c r="A51" s="699"/>
      <c r="B51" s="700"/>
      <c r="C51" s="700"/>
      <c r="D51" s="700"/>
      <c r="E51" s="701" t="str">
        <f>IF(B51='[2]SET UP'!$D$4,VLOOKUP($D51,'[2]SET UP'!$D$44:$E$144,2,FALSE),IF(B51='[2]SET UP'!$D$5,VLOOKUP($D51,'[2]SET UP'!$G$44:$H$106,2,FALSE),IF(B51='[2]SET UP'!$D$6,VLOOKUP($D51,'[2]SET UP'!$J$44:$K$169,2,FALSE),IF(B51='[2]SET UP'!$D$7,VLOOKUP($D51,'[2]SET UP'!$O$44:$P$70,2,FALSE),"n.d."))))</f>
        <v>n.d.</v>
      </c>
      <c r="F51" s="702"/>
      <c r="G51" s="703"/>
      <c r="H51" s="702"/>
      <c r="I51" s="702"/>
      <c r="J51" s="702"/>
      <c r="K51" s="702"/>
      <c r="L51" s="702"/>
      <c r="M51" s="702"/>
      <c r="N51" s="702"/>
      <c r="O51" s="704"/>
    </row>
    <row r="52" spans="1:15" x14ac:dyDescent="0.35">
      <c r="A52" s="699"/>
      <c r="B52" s="700"/>
      <c r="C52" s="700"/>
      <c r="D52" s="700"/>
      <c r="E52" s="701" t="str">
        <f>IF(B52='[2]SET UP'!$D$4,VLOOKUP($D52,'[2]SET UP'!$D$44:$E$144,2,FALSE),IF(B52='[2]SET UP'!$D$5,VLOOKUP($D52,'[2]SET UP'!$G$44:$H$106,2,FALSE),IF(B52='[2]SET UP'!$D$6,VLOOKUP($D52,'[2]SET UP'!$J$44:$K$169,2,FALSE),IF(B52='[2]SET UP'!$D$7,VLOOKUP($D52,'[2]SET UP'!$O$44:$P$70,2,FALSE),"n.d."))))</f>
        <v>n.d.</v>
      </c>
      <c r="F52" s="702"/>
      <c r="G52" s="703"/>
      <c r="H52" s="702"/>
      <c r="I52" s="702"/>
      <c r="J52" s="702"/>
      <c r="K52" s="702"/>
      <c r="L52" s="702"/>
      <c r="M52" s="702"/>
      <c r="N52" s="702"/>
      <c r="O52" s="704"/>
    </row>
    <row r="53" spans="1:15" x14ac:dyDescent="0.35">
      <c r="A53" s="699"/>
      <c r="B53" s="700"/>
      <c r="C53" s="700"/>
      <c r="D53" s="700"/>
      <c r="E53" s="701" t="str">
        <f>IF(B53='[2]SET UP'!$D$4,VLOOKUP($D53,'[2]SET UP'!$D$44:$E$144,2,FALSE),IF(B53='[2]SET UP'!$D$5,VLOOKUP($D53,'[2]SET UP'!$G$44:$H$106,2,FALSE),IF(B53='[2]SET UP'!$D$6,VLOOKUP($D53,'[2]SET UP'!$J$44:$K$169,2,FALSE),IF(B53='[2]SET UP'!$D$7,VLOOKUP($D53,'[2]SET UP'!$O$44:$P$70,2,FALSE),"n.d."))))</f>
        <v>n.d.</v>
      </c>
      <c r="F53" s="702"/>
      <c r="G53" s="703"/>
      <c r="H53" s="702"/>
      <c r="I53" s="702"/>
      <c r="J53" s="702"/>
      <c r="K53" s="702"/>
      <c r="L53" s="702"/>
      <c r="M53" s="702"/>
      <c r="N53" s="702"/>
      <c r="O53" s="704"/>
    </row>
    <row r="54" spans="1:15" x14ac:dyDescent="0.35">
      <c r="A54" s="699"/>
      <c r="B54" s="700"/>
      <c r="C54" s="700"/>
      <c r="D54" s="700"/>
      <c r="E54" s="701" t="str">
        <f>IF(B54='[2]SET UP'!$D$4,VLOOKUP($D54,'[2]SET UP'!$D$44:$E$144,2,FALSE),IF(B54='[2]SET UP'!$D$5,VLOOKUP($D54,'[2]SET UP'!$G$44:$H$106,2,FALSE),IF(B54='[2]SET UP'!$D$6,VLOOKUP($D54,'[2]SET UP'!$J$44:$K$169,2,FALSE),IF(B54='[2]SET UP'!$D$7,VLOOKUP($D54,'[2]SET UP'!$O$44:$P$70,2,FALSE),"n.d."))))</f>
        <v>n.d.</v>
      </c>
      <c r="F54" s="702"/>
      <c r="G54" s="703"/>
      <c r="H54" s="702"/>
      <c r="I54" s="702"/>
      <c r="J54" s="702"/>
      <c r="K54" s="702"/>
      <c r="L54" s="702"/>
      <c r="M54" s="702"/>
      <c r="N54" s="702"/>
      <c r="O54" s="704"/>
    </row>
    <row r="55" spans="1:15" x14ac:dyDescent="0.35">
      <c r="A55" s="699"/>
      <c r="B55" s="700"/>
      <c r="C55" s="700"/>
      <c r="D55" s="700"/>
      <c r="E55" s="701" t="str">
        <f>IF(B55='[2]SET UP'!$D$4,VLOOKUP($D55,'[2]SET UP'!$D$44:$E$144,2,FALSE),IF(B55='[2]SET UP'!$D$5,VLOOKUP($D55,'[2]SET UP'!$G$44:$H$106,2,FALSE),IF(B55='[2]SET UP'!$D$6,VLOOKUP($D55,'[2]SET UP'!$J$44:$K$169,2,FALSE),IF(B55='[2]SET UP'!$D$7,VLOOKUP($D55,'[2]SET UP'!$O$44:$P$70,2,FALSE),"n.d."))))</f>
        <v>n.d.</v>
      </c>
      <c r="F55" s="702"/>
      <c r="G55" s="703"/>
      <c r="H55" s="702"/>
      <c r="I55" s="702"/>
      <c r="J55" s="702"/>
      <c r="K55" s="702"/>
      <c r="L55" s="702"/>
      <c r="M55" s="702"/>
      <c r="N55" s="702"/>
      <c r="O55" s="704"/>
    </row>
    <row r="56" spans="1:15" x14ac:dyDescent="0.35">
      <c r="A56" s="699"/>
      <c r="B56" s="700"/>
      <c r="C56" s="700"/>
      <c r="D56" s="700"/>
      <c r="E56" s="701" t="str">
        <f>IF(B56='[2]SET UP'!$D$4,VLOOKUP($D56,'[2]SET UP'!$D$44:$E$144,2,FALSE),IF(B56='[2]SET UP'!$D$5,VLOOKUP($D56,'[2]SET UP'!$G$44:$H$106,2,FALSE),IF(B56='[2]SET UP'!$D$6,VLOOKUP($D56,'[2]SET UP'!$J$44:$K$169,2,FALSE),IF(B56='[2]SET UP'!$D$7,VLOOKUP($D56,'[2]SET UP'!$O$44:$P$70,2,FALSE),"n.d."))))</f>
        <v>n.d.</v>
      </c>
      <c r="F56" s="702"/>
      <c r="G56" s="703"/>
      <c r="H56" s="702"/>
      <c r="I56" s="702"/>
      <c r="J56" s="702"/>
      <c r="K56" s="702"/>
      <c r="L56" s="702"/>
      <c r="M56" s="702"/>
      <c r="N56" s="702"/>
      <c r="O56" s="704"/>
    </row>
    <row r="57" spans="1:15" x14ac:dyDescent="0.35">
      <c r="A57" s="699"/>
      <c r="B57" s="700"/>
      <c r="C57" s="700"/>
      <c r="D57" s="700"/>
      <c r="E57" s="701" t="str">
        <f>IF(B57='[2]SET UP'!$D$4,VLOOKUP($D57,'[2]SET UP'!$D$44:$E$144,2,FALSE),IF(B57='[2]SET UP'!$D$5,VLOOKUP($D57,'[2]SET UP'!$G$44:$H$106,2,FALSE),IF(B57='[2]SET UP'!$D$6,VLOOKUP($D57,'[2]SET UP'!$J$44:$K$169,2,FALSE),IF(B57='[2]SET UP'!$D$7,VLOOKUP($D57,'[2]SET UP'!$O$44:$P$70,2,FALSE),"n.d."))))</f>
        <v>n.d.</v>
      </c>
      <c r="F57" s="702"/>
      <c r="G57" s="703"/>
      <c r="H57" s="702"/>
      <c r="I57" s="702"/>
      <c r="J57" s="702"/>
      <c r="K57" s="702"/>
      <c r="L57" s="702"/>
      <c r="M57" s="702"/>
      <c r="N57" s="702"/>
      <c r="O57" s="704"/>
    </row>
    <row r="58" spans="1:15" x14ac:dyDescent="0.35">
      <c r="A58" s="699"/>
      <c r="B58" s="700"/>
      <c r="C58" s="700"/>
      <c r="D58" s="700"/>
      <c r="E58" s="701" t="str">
        <f>IF(B58='[2]SET UP'!$D$4,VLOOKUP($D58,'[2]SET UP'!$D$44:$E$144,2,FALSE),IF(B58='[2]SET UP'!$D$5,VLOOKUP($D58,'[2]SET UP'!$G$44:$H$106,2,FALSE),IF(B58='[2]SET UP'!$D$6,VLOOKUP($D58,'[2]SET UP'!$J$44:$K$169,2,FALSE),IF(B58='[2]SET UP'!$D$7,VLOOKUP($D58,'[2]SET UP'!$O$44:$P$70,2,FALSE),"n.d."))))</f>
        <v>n.d.</v>
      </c>
      <c r="F58" s="702"/>
      <c r="G58" s="703"/>
      <c r="H58" s="702"/>
      <c r="I58" s="702"/>
      <c r="J58" s="702"/>
      <c r="K58" s="702"/>
      <c r="L58" s="702"/>
      <c r="M58" s="702"/>
      <c r="N58" s="702"/>
      <c r="O58" s="704"/>
    </row>
    <row r="59" spans="1:15" x14ac:dyDescent="0.35">
      <c r="A59" s="699"/>
      <c r="B59" s="700"/>
      <c r="C59" s="700"/>
      <c r="D59" s="700"/>
      <c r="E59" s="701" t="str">
        <f>IF(B59='[2]SET UP'!$D$4,VLOOKUP($D59,'[2]SET UP'!$D$44:$E$144,2,FALSE),IF(B59='[2]SET UP'!$D$5,VLOOKUP($D59,'[2]SET UP'!$G$44:$H$106,2,FALSE),IF(B59='[2]SET UP'!$D$6,VLOOKUP($D59,'[2]SET UP'!$J$44:$K$169,2,FALSE),IF(B59='[2]SET UP'!$D$7,VLOOKUP($D59,'[2]SET UP'!$O$44:$P$70,2,FALSE),"n.d."))))</f>
        <v>n.d.</v>
      </c>
      <c r="F59" s="702"/>
      <c r="G59" s="703"/>
      <c r="H59" s="702"/>
      <c r="I59" s="702"/>
      <c r="J59" s="702"/>
      <c r="K59" s="702"/>
      <c r="L59" s="702"/>
      <c r="M59" s="702"/>
      <c r="N59" s="702"/>
      <c r="O59" s="704"/>
    </row>
    <row r="60" spans="1:15" x14ac:dyDescent="0.35">
      <c r="A60" s="699"/>
      <c r="B60" s="700"/>
      <c r="C60" s="700"/>
      <c r="D60" s="700"/>
      <c r="E60" s="701" t="str">
        <f>IF(B60='[2]SET UP'!$D$4,VLOOKUP($D60,'[2]SET UP'!$D$44:$E$144,2,FALSE),IF(B60='[2]SET UP'!$D$5,VLOOKUP($D60,'[2]SET UP'!$G$44:$H$106,2,FALSE),IF(B60='[2]SET UP'!$D$6,VLOOKUP($D60,'[2]SET UP'!$J$44:$K$169,2,FALSE),IF(B60='[2]SET UP'!$D$7,VLOOKUP($D60,'[2]SET UP'!$O$44:$P$70,2,FALSE),"n.d."))))</f>
        <v>n.d.</v>
      </c>
      <c r="F60" s="702"/>
      <c r="G60" s="703"/>
      <c r="H60" s="702"/>
      <c r="I60" s="702"/>
      <c r="J60" s="702"/>
      <c r="K60" s="702"/>
      <c r="L60" s="702"/>
      <c r="M60" s="702"/>
      <c r="N60" s="702"/>
      <c r="O60" s="704"/>
    </row>
    <row r="61" spans="1:15" x14ac:dyDescent="0.35">
      <c r="A61" s="699"/>
      <c r="B61" s="700"/>
      <c r="C61" s="700"/>
      <c r="D61" s="700"/>
      <c r="E61" s="701" t="str">
        <f>IF(B61='[2]SET UP'!$D$4,VLOOKUP($D61,'[2]SET UP'!$D$44:$E$144,2,FALSE),IF(B61='[2]SET UP'!$D$5,VLOOKUP($D61,'[2]SET UP'!$G$44:$H$106,2,FALSE),IF(B61='[2]SET UP'!$D$6,VLOOKUP($D61,'[2]SET UP'!$J$44:$K$169,2,FALSE),IF(B61='[2]SET UP'!$D$7,VLOOKUP($D61,'[2]SET UP'!$O$44:$P$70,2,FALSE),"n.d."))))</f>
        <v>n.d.</v>
      </c>
      <c r="F61" s="702"/>
      <c r="G61" s="703"/>
      <c r="H61" s="702"/>
      <c r="I61" s="702"/>
      <c r="J61" s="702"/>
      <c r="K61" s="702"/>
      <c r="L61" s="702"/>
      <c r="M61" s="702"/>
      <c r="N61" s="702"/>
      <c r="O61" s="704"/>
    </row>
    <row r="62" spans="1:15" x14ac:dyDescent="0.35">
      <c r="A62" s="699"/>
      <c r="B62" s="700"/>
      <c r="C62" s="700"/>
      <c r="D62" s="700"/>
      <c r="E62" s="701" t="str">
        <f>IF(B62='[2]SET UP'!$D$4,VLOOKUP($D62,'[2]SET UP'!$D$44:$E$144,2,FALSE),IF(B62='[2]SET UP'!$D$5,VLOOKUP($D62,'[2]SET UP'!$G$44:$H$106,2,FALSE),IF(B62='[2]SET UP'!$D$6,VLOOKUP($D62,'[2]SET UP'!$J$44:$K$169,2,FALSE),IF(B62='[2]SET UP'!$D$7,VLOOKUP($D62,'[2]SET UP'!$O$44:$P$70,2,FALSE),"n.d."))))</f>
        <v>n.d.</v>
      </c>
      <c r="F62" s="702"/>
      <c r="G62" s="703"/>
      <c r="H62" s="702"/>
      <c r="I62" s="702"/>
      <c r="J62" s="702"/>
      <c r="K62" s="702"/>
      <c r="L62" s="702"/>
      <c r="M62" s="702"/>
      <c r="N62" s="702"/>
      <c r="O62" s="704"/>
    </row>
    <row r="63" spans="1:15" x14ac:dyDescent="0.35">
      <c r="A63" s="699"/>
      <c r="B63" s="700"/>
      <c r="C63" s="700"/>
      <c r="D63" s="700"/>
      <c r="E63" s="701" t="str">
        <f>IF(B63='[2]SET UP'!$D$4,VLOOKUP($D63,'[2]SET UP'!$D$44:$E$144,2,FALSE),IF(B63='[2]SET UP'!$D$5,VLOOKUP($D63,'[2]SET UP'!$G$44:$H$106,2,FALSE),IF(B63='[2]SET UP'!$D$6,VLOOKUP($D63,'[2]SET UP'!$J$44:$K$169,2,FALSE),IF(B63='[2]SET UP'!$D$7,VLOOKUP($D63,'[2]SET UP'!$O$44:$P$70,2,FALSE),"n.d."))))</f>
        <v>n.d.</v>
      </c>
      <c r="F63" s="702"/>
      <c r="G63" s="703"/>
      <c r="H63" s="702"/>
      <c r="I63" s="702"/>
      <c r="J63" s="702"/>
      <c r="K63" s="702"/>
      <c r="L63" s="702"/>
      <c r="M63" s="702"/>
      <c r="N63" s="702"/>
      <c r="O63" s="704"/>
    </row>
    <row r="64" spans="1:15" x14ac:dyDescent="0.35">
      <c r="A64" s="699"/>
      <c r="B64" s="700"/>
      <c r="C64" s="700"/>
      <c r="D64" s="700"/>
      <c r="E64" s="701" t="str">
        <f>IF(B64='[2]SET UP'!$D$4,VLOOKUP($D64,'[2]SET UP'!$D$44:$E$144,2,FALSE),IF(B64='[2]SET UP'!$D$5,VLOOKUP($D64,'[2]SET UP'!$G$44:$H$106,2,FALSE),IF(B64='[2]SET UP'!$D$6,VLOOKUP($D64,'[2]SET UP'!$J$44:$K$169,2,FALSE),IF(B64='[2]SET UP'!$D$7,VLOOKUP($D64,'[2]SET UP'!$O$44:$P$70,2,FALSE),"n.d."))))</f>
        <v>n.d.</v>
      </c>
      <c r="F64" s="702"/>
      <c r="G64" s="703"/>
      <c r="H64" s="702"/>
      <c r="I64" s="702"/>
      <c r="J64" s="702"/>
      <c r="K64" s="702"/>
      <c r="L64" s="702"/>
      <c r="M64" s="702"/>
      <c r="N64" s="702"/>
      <c r="O64" s="704"/>
    </row>
    <row r="65" spans="1:15" x14ac:dyDescent="0.35">
      <c r="A65" s="699"/>
      <c r="B65" s="700"/>
      <c r="C65" s="700"/>
      <c r="D65" s="700"/>
      <c r="E65" s="701" t="str">
        <f>IF(B65='[2]SET UP'!$D$4,VLOOKUP($D65,'[2]SET UP'!$D$44:$E$144,2,FALSE),IF(B65='[2]SET UP'!$D$5,VLOOKUP($D65,'[2]SET UP'!$G$44:$H$106,2,FALSE),IF(B65='[2]SET UP'!$D$6,VLOOKUP($D65,'[2]SET UP'!$J$44:$K$169,2,FALSE),IF(B65='[2]SET UP'!$D$7,VLOOKUP($D65,'[2]SET UP'!$O$44:$P$70,2,FALSE),"n.d."))))</f>
        <v>n.d.</v>
      </c>
      <c r="F65" s="702"/>
      <c r="G65" s="703"/>
      <c r="H65" s="702"/>
      <c r="I65" s="702"/>
      <c r="J65" s="702"/>
      <c r="K65" s="702"/>
      <c r="L65" s="702"/>
      <c r="M65" s="702"/>
      <c r="N65" s="702"/>
      <c r="O65" s="704"/>
    </row>
    <row r="66" spans="1:15" x14ac:dyDescent="0.35">
      <c r="A66" s="699"/>
      <c r="B66" s="700"/>
      <c r="C66" s="700"/>
      <c r="D66" s="700"/>
      <c r="E66" s="701" t="str">
        <f>IF(B66='[2]SET UP'!$D$4,VLOOKUP($D66,'[2]SET UP'!$D$44:$E$144,2,FALSE),IF(B66='[2]SET UP'!$D$5,VLOOKUP($D66,'[2]SET UP'!$G$44:$H$106,2,FALSE),IF(B66='[2]SET UP'!$D$6,VLOOKUP($D66,'[2]SET UP'!$J$44:$K$169,2,FALSE),IF(B66='[2]SET UP'!$D$7,VLOOKUP($D66,'[2]SET UP'!$O$44:$P$70,2,FALSE),"n.d."))))</f>
        <v>n.d.</v>
      </c>
      <c r="F66" s="702"/>
      <c r="G66" s="703"/>
      <c r="H66" s="702"/>
      <c r="I66" s="702"/>
      <c r="J66" s="702"/>
      <c r="K66" s="702"/>
      <c r="L66" s="702"/>
      <c r="M66" s="702"/>
      <c r="N66" s="702"/>
      <c r="O66" s="704"/>
    </row>
    <row r="67" spans="1:15" x14ac:dyDescent="0.35">
      <c r="A67" s="699"/>
      <c r="B67" s="700"/>
      <c r="C67" s="700"/>
      <c r="D67" s="700"/>
      <c r="E67" s="701" t="str">
        <f>IF(B67='[2]SET UP'!$D$4,VLOOKUP($D67,'[2]SET UP'!$D$44:$E$144,2,FALSE),IF(B67='[2]SET UP'!$D$5,VLOOKUP($D67,'[2]SET UP'!$G$44:$H$106,2,FALSE),IF(B67='[2]SET UP'!$D$6,VLOOKUP($D67,'[2]SET UP'!$J$44:$K$169,2,FALSE),IF(B67='[2]SET UP'!$D$7,VLOOKUP($D67,'[2]SET UP'!$O$44:$P$70,2,FALSE),"n.d."))))</f>
        <v>n.d.</v>
      </c>
      <c r="F67" s="702"/>
      <c r="G67" s="703"/>
      <c r="H67" s="702"/>
      <c r="I67" s="702"/>
      <c r="J67" s="702"/>
      <c r="K67" s="702"/>
      <c r="L67" s="702"/>
      <c r="M67" s="702"/>
      <c r="N67" s="702"/>
      <c r="O67" s="704"/>
    </row>
    <row r="68" spans="1:15" x14ac:dyDescent="0.35">
      <c r="A68" s="699"/>
      <c r="B68" s="700"/>
      <c r="C68" s="700"/>
      <c r="D68" s="700"/>
      <c r="E68" s="701" t="str">
        <f>IF(B68='[2]SET UP'!$D$4,VLOOKUP($D68,'[2]SET UP'!$D$44:$E$144,2,FALSE),IF(B68='[2]SET UP'!$D$5,VLOOKUP($D68,'[2]SET UP'!$G$44:$H$106,2,FALSE),IF(B68='[2]SET UP'!$D$6,VLOOKUP($D68,'[2]SET UP'!$J$44:$K$169,2,FALSE),IF(B68='[2]SET UP'!$D$7,VLOOKUP($D68,'[2]SET UP'!$O$44:$P$70,2,FALSE),"n.d."))))</f>
        <v>n.d.</v>
      </c>
      <c r="F68" s="702"/>
      <c r="G68" s="703"/>
      <c r="H68" s="702"/>
      <c r="I68" s="702"/>
      <c r="J68" s="702"/>
      <c r="K68" s="702"/>
      <c r="L68" s="702"/>
      <c r="M68" s="702"/>
      <c r="N68" s="702"/>
      <c r="O68" s="704"/>
    </row>
    <row r="69" spans="1:15" x14ac:dyDescent="0.35">
      <c r="A69" s="699"/>
      <c r="B69" s="700"/>
      <c r="C69" s="700"/>
      <c r="D69" s="700"/>
      <c r="E69" s="701" t="str">
        <f>IF(B69='[2]SET UP'!$D$4,VLOOKUP($D69,'[2]SET UP'!$D$44:$E$144,2,FALSE),IF(B69='[2]SET UP'!$D$5,VLOOKUP($D69,'[2]SET UP'!$G$44:$H$106,2,FALSE),IF(B69='[2]SET UP'!$D$6,VLOOKUP($D69,'[2]SET UP'!$J$44:$K$169,2,FALSE),IF(B69='[2]SET UP'!$D$7,VLOOKUP($D69,'[2]SET UP'!$O$44:$P$70,2,FALSE),"n.d."))))</f>
        <v>n.d.</v>
      </c>
      <c r="F69" s="702"/>
      <c r="G69" s="703"/>
      <c r="H69" s="702"/>
      <c r="I69" s="702"/>
      <c r="J69" s="702"/>
      <c r="K69" s="702"/>
      <c r="L69" s="702"/>
      <c r="M69" s="702"/>
      <c r="N69" s="702"/>
      <c r="O69" s="704"/>
    </row>
    <row r="70" spans="1:15" x14ac:dyDescent="0.35">
      <c r="A70" s="699"/>
      <c r="B70" s="700"/>
      <c r="C70" s="700"/>
      <c r="D70" s="700"/>
      <c r="E70" s="701" t="str">
        <f>IF(B70='[2]SET UP'!$D$4,VLOOKUP($D70,'[2]SET UP'!$D$44:$E$144,2,FALSE),IF(B70='[2]SET UP'!$D$5,VLOOKUP($D70,'[2]SET UP'!$G$44:$H$106,2,FALSE),IF(B70='[2]SET UP'!$D$6,VLOOKUP($D70,'[2]SET UP'!$J$44:$K$169,2,FALSE),IF(B70='[2]SET UP'!$D$7,VLOOKUP($D70,'[2]SET UP'!$O$44:$P$70,2,FALSE),"n.d."))))</f>
        <v>n.d.</v>
      </c>
      <c r="F70" s="702"/>
      <c r="G70" s="703"/>
      <c r="H70" s="702"/>
      <c r="I70" s="702"/>
      <c r="J70" s="702"/>
      <c r="K70" s="702"/>
      <c r="L70" s="702"/>
      <c r="M70" s="702"/>
      <c r="N70" s="702"/>
      <c r="O70" s="704"/>
    </row>
    <row r="71" spans="1:15" x14ac:dyDescent="0.35">
      <c r="A71" s="699"/>
      <c r="B71" s="700"/>
      <c r="C71" s="700"/>
      <c r="D71" s="700"/>
      <c r="E71" s="701" t="str">
        <f>IF(B71='[2]SET UP'!$D$4,VLOOKUP($D71,'[2]SET UP'!$D$44:$E$144,2,FALSE),IF(B71='[2]SET UP'!$D$5,VLOOKUP($D71,'[2]SET UP'!$G$44:$H$106,2,FALSE),IF(B71='[2]SET UP'!$D$6,VLOOKUP($D71,'[2]SET UP'!$J$44:$K$169,2,FALSE),IF(B71='[2]SET UP'!$D$7,VLOOKUP($D71,'[2]SET UP'!$O$44:$P$70,2,FALSE),"n.d."))))</f>
        <v>n.d.</v>
      </c>
      <c r="F71" s="702"/>
      <c r="G71" s="703"/>
      <c r="H71" s="702"/>
      <c r="I71" s="702"/>
      <c r="J71" s="702"/>
      <c r="K71" s="702"/>
      <c r="L71" s="702"/>
      <c r="M71" s="702"/>
      <c r="N71" s="702"/>
      <c r="O71" s="704"/>
    </row>
    <row r="72" spans="1:15" x14ac:dyDescent="0.35">
      <c r="A72" s="699"/>
      <c r="B72" s="700"/>
      <c r="C72" s="700"/>
      <c r="D72" s="700"/>
      <c r="E72" s="701" t="str">
        <f>IF(B72='[2]SET UP'!$D$4,VLOOKUP($D72,'[2]SET UP'!$D$44:$E$144,2,FALSE),IF(B72='[2]SET UP'!$D$5,VLOOKUP($D72,'[2]SET UP'!$G$44:$H$106,2,FALSE),IF(B72='[2]SET UP'!$D$6,VLOOKUP($D72,'[2]SET UP'!$J$44:$K$169,2,FALSE),IF(B72='[2]SET UP'!$D$7,VLOOKUP($D72,'[2]SET UP'!$O$44:$P$70,2,FALSE),"n.d."))))</f>
        <v>n.d.</v>
      </c>
      <c r="F72" s="702"/>
      <c r="G72" s="703"/>
      <c r="H72" s="702"/>
      <c r="I72" s="702"/>
      <c r="J72" s="702"/>
      <c r="K72" s="702"/>
      <c r="L72" s="702"/>
      <c r="M72" s="702"/>
      <c r="N72" s="702"/>
      <c r="O72" s="704"/>
    </row>
    <row r="73" spans="1:15" x14ac:dyDescent="0.35">
      <c r="A73" s="699"/>
      <c r="B73" s="700"/>
      <c r="C73" s="700"/>
      <c r="D73" s="700"/>
      <c r="E73" s="701" t="str">
        <f>IF(B73='[2]SET UP'!$D$4,VLOOKUP($D73,'[2]SET UP'!$D$44:$E$144,2,FALSE),IF(B73='[2]SET UP'!$D$5,VLOOKUP($D73,'[2]SET UP'!$G$44:$H$106,2,FALSE),IF(B73='[2]SET UP'!$D$6,VLOOKUP($D73,'[2]SET UP'!$J$44:$K$169,2,FALSE),IF(B73='[2]SET UP'!$D$7,VLOOKUP($D73,'[2]SET UP'!$O$44:$P$70,2,FALSE),"n.d."))))</f>
        <v>n.d.</v>
      </c>
      <c r="F73" s="702"/>
      <c r="G73" s="703"/>
      <c r="H73" s="702"/>
      <c r="I73" s="702"/>
      <c r="J73" s="702"/>
      <c r="K73" s="702"/>
      <c r="L73" s="702"/>
      <c r="M73" s="702"/>
      <c r="N73" s="702"/>
      <c r="O73" s="704"/>
    </row>
    <row r="74" spans="1:15" x14ac:dyDescent="0.35">
      <c r="A74" s="699"/>
      <c r="B74" s="700"/>
      <c r="C74" s="700"/>
      <c r="D74" s="700"/>
      <c r="E74" s="701" t="str">
        <f>IF(B74='[2]SET UP'!$D$4,VLOOKUP($D74,'[2]SET UP'!$D$44:$E$144,2,FALSE),IF(B74='[2]SET UP'!$D$5,VLOOKUP($D74,'[2]SET UP'!$G$44:$H$106,2,FALSE),IF(B74='[2]SET UP'!$D$6,VLOOKUP($D74,'[2]SET UP'!$J$44:$K$169,2,FALSE),IF(B74='[2]SET UP'!$D$7,VLOOKUP($D74,'[2]SET UP'!$O$44:$P$70,2,FALSE),"n.d."))))</f>
        <v>n.d.</v>
      </c>
      <c r="F74" s="702"/>
      <c r="G74" s="703"/>
      <c r="H74" s="702"/>
      <c r="I74" s="702"/>
      <c r="J74" s="702"/>
      <c r="K74" s="702"/>
      <c r="L74" s="702"/>
      <c r="M74" s="702"/>
      <c r="N74" s="702"/>
      <c r="O74" s="704"/>
    </row>
    <row r="75" spans="1:15" x14ac:dyDescent="0.35">
      <c r="A75" s="699"/>
      <c r="B75" s="700"/>
      <c r="C75" s="700"/>
      <c r="D75" s="700"/>
      <c r="E75" s="701" t="str">
        <f>IF(B75='[2]SET UP'!$D$4,VLOOKUP($D75,'[2]SET UP'!$D$44:$E$144,2,FALSE),IF(B75='[2]SET UP'!$D$5,VLOOKUP($D75,'[2]SET UP'!$G$44:$H$106,2,FALSE),IF(B75='[2]SET UP'!$D$6,VLOOKUP($D75,'[2]SET UP'!$J$44:$K$169,2,FALSE),IF(B75='[2]SET UP'!$D$7,VLOOKUP($D75,'[2]SET UP'!$O$44:$P$70,2,FALSE),"n.d."))))</f>
        <v>n.d.</v>
      </c>
      <c r="F75" s="702"/>
      <c r="G75" s="703"/>
      <c r="H75" s="702"/>
      <c r="I75" s="702"/>
      <c r="J75" s="702"/>
      <c r="K75" s="702"/>
      <c r="L75" s="702"/>
      <c r="M75" s="702"/>
      <c r="N75" s="702"/>
      <c r="O75" s="704"/>
    </row>
    <row r="76" spans="1:15" x14ac:dyDescent="0.35">
      <c r="A76" s="699"/>
      <c r="B76" s="700"/>
      <c r="C76" s="700"/>
      <c r="D76" s="700"/>
      <c r="E76" s="701" t="str">
        <f>IF(B76='[2]SET UP'!$D$4,VLOOKUP($D76,'[2]SET UP'!$D$44:$E$144,2,FALSE),IF(B76='[2]SET UP'!$D$5,VLOOKUP($D76,'[2]SET UP'!$G$44:$H$106,2,FALSE),IF(B76='[2]SET UP'!$D$6,VLOOKUP($D76,'[2]SET UP'!$J$44:$K$169,2,FALSE),IF(B76='[2]SET UP'!$D$7,VLOOKUP($D76,'[2]SET UP'!$O$44:$P$70,2,FALSE),"n.d."))))</f>
        <v>n.d.</v>
      </c>
      <c r="F76" s="702"/>
      <c r="G76" s="703"/>
      <c r="H76" s="702"/>
      <c r="I76" s="702"/>
      <c r="J76" s="702"/>
      <c r="K76" s="702"/>
      <c r="L76" s="702"/>
      <c r="M76" s="702"/>
      <c r="N76" s="702"/>
      <c r="O76" s="704"/>
    </row>
    <row r="77" spans="1:15" x14ac:dyDescent="0.35">
      <c r="A77" s="699"/>
      <c r="B77" s="700"/>
      <c r="C77" s="700"/>
      <c r="D77" s="700"/>
      <c r="E77" s="701" t="str">
        <f>IF(B77='[2]SET UP'!$D$4,VLOOKUP($D77,'[2]SET UP'!$D$44:$E$144,2,FALSE),IF(B77='[2]SET UP'!$D$5,VLOOKUP($D77,'[2]SET UP'!$G$44:$H$106,2,FALSE),IF(B77='[2]SET UP'!$D$6,VLOOKUP($D77,'[2]SET UP'!$J$44:$K$169,2,FALSE),IF(B77='[2]SET UP'!$D$7,VLOOKUP($D77,'[2]SET UP'!$O$44:$P$70,2,FALSE),"n.d."))))</f>
        <v>n.d.</v>
      </c>
      <c r="F77" s="702"/>
      <c r="G77" s="703"/>
      <c r="H77" s="702"/>
      <c r="I77" s="702"/>
      <c r="J77" s="702"/>
      <c r="K77" s="702"/>
      <c r="L77" s="702"/>
      <c r="M77" s="702"/>
      <c r="N77" s="702"/>
      <c r="O77" s="704"/>
    </row>
    <row r="78" spans="1:15" x14ac:dyDescent="0.35">
      <c r="A78" s="699"/>
      <c r="B78" s="700"/>
      <c r="C78" s="700"/>
      <c r="D78" s="700"/>
      <c r="E78" s="701" t="str">
        <f>IF(B78='[2]SET UP'!$D$4,VLOOKUP($D78,'[2]SET UP'!$D$44:$E$144,2,FALSE),IF(B78='[2]SET UP'!$D$5,VLOOKUP($D78,'[2]SET UP'!$G$44:$H$106,2,FALSE),IF(B78='[2]SET UP'!$D$6,VLOOKUP($D78,'[2]SET UP'!$J$44:$K$169,2,FALSE),IF(B78='[2]SET UP'!$D$7,VLOOKUP($D78,'[2]SET UP'!$O$44:$P$70,2,FALSE),"n.d."))))</f>
        <v>n.d.</v>
      </c>
      <c r="F78" s="702"/>
      <c r="G78" s="703"/>
      <c r="H78" s="702"/>
      <c r="I78" s="702"/>
      <c r="J78" s="702"/>
      <c r="K78" s="702"/>
      <c r="L78" s="702"/>
      <c r="M78" s="702"/>
      <c r="N78" s="702"/>
      <c r="O78" s="704"/>
    </row>
    <row r="79" spans="1:15" x14ac:dyDescent="0.35">
      <c r="A79" s="699"/>
      <c r="B79" s="700"/>
      <c r="C79" s="700"/>
      <c r="D79" s="700"/>
      <c r="E79" s="701" t="str">
        <f>IF(B79='[2]SET UP'!$D$4,VLOOKUP($D79,'[2]SET UP'!$D$44:$E$144,2,FALSE),IF(B79='[2]SET UP'!$D$5,VLOOKUP($D79,'[2]SET UP'!$G$44:$H$106,2,FALSE),IF(B79='[2]SET UP'!$D$6,VLOOKUP($D79,'[2]SET UP'!$J$44:$K$169,2,FALSE),IF(B79='[2]SET UP'!$D$7,VLOOKUP($D79,'[2]SET UP'!$O$44:$P$70,2,FALSE),"n.d."))))</f>
        <v>n.d.</v>
      </c>
      <c r="F79" s="702"/>
      <c r="G79" s="703"/>
      <c r="H79" s="702"/>
      <c r="I79" s="702"/>
      <c r="J79" s="702"/>
      <c r="K79" s="702"/>
      <c r="L79" s="702"/>
      <c r="M79" s="702"/>
      <c r="N79" s="702"/>
      <c r="O79" s="704"/>
    </row>
    <row r="80" spans="1:15" x14ac:dyDescent="0.35">
      <c r="A80" s="699"/>
      <c r="B80" s="700"/>
      <c r="C80" s="700"/>
      <c r="D80" s="700"/>
      <c r="E80" s="701" t="str">
        <f>IF(B80='[2]SET UP'!$D$4,VLOOKUP($D80,'[2]SET UP'!$D$44:$E$144,2,FALSE),IF(B80='[2]SET UP'!$D$5,VLOOKUP($D80,'[2]SET UP'!$G$44:$H$106,2,FALSE),IF(B80='[2]SET UP'!$D$6,VLOOKUP($D80,'[2]SET UP'!$J$44:$K$169,2,FALSE),IF(B80='[2]SET UP'!$D$7,VLOOKUP($D80,'[2]SET UP'!$O$44:$P$70,2,FALSE),"n.d."))))</f>
        <v>n.d.</v>
      </c>
      <c r="F80" s="702"/>
      <c r="G80" s="703"/>
      <c r="H80" s="702"/>
      <c r="I80" s="702"/>
      <c r="J80" s="702"/>
      <c r="K80" s="702"/>
      <c r="L80" s="702"/>
      <c r="M80" s="702"/>
      <c r="N80" s="702"/>
      <c r="O80" s="704"/>
    </row>
    <row r="81" spans="1:15" x14ac:dyDescent="0.35">
      <c r="A81" s="699"/>
      <c r="B81" s="700"/>
      <c r="C81" s="700"/>
      <c r="D81" s="700"/>
      <c r="E81" s="701" t="str">
        <f>IF(B81='[2]SET UP'!$D$4,VLOOKUP($D81,'[2]SET UP'!$D$44:$E$144,2,FALSE),IF(B81='[2]SET UP'!$D$5,VLOOKUP($D81,'[2]SET UP'!$G$44:$H$106,2,FALSE),IF(B81='[2]SET UP'!$D$6,VLOOKUP($D81,'[2]SET UP'!$J$44:$K$169,2,FALSE),IF(B81='[2]SET UP'!$D$7,VLOOKUP($D81,'[2]SET UP'!$O$44:$P$70,2,FALSE),"n.d."))))</f>
        <v>n.d.</v>
      </c>
      <c r="F81" s="702"/>
      <c r="G81" s="703"/>
      <c r="H81" s="702"/>
      <c r="I81" s="702"/>
      <c r="J81" s="702"/>
      <c r="K81" s="702"/>
      <c r="L81" s="702"/>
      <c r="M81" s="702"/>
      <c r="N81" s="702"/>
      <c r="O81" s="704"/>
    </row>
    <row r="82" spans="1:15" x14ac:dyDescent="0.35">
      <c r="A82" s="699"/>
      <c r="B82" s="700"/>
      <c r="C82" s="700"/>
      <c r="D82" s="700"/>
      <c r="E82" s="701" t="str">
        <f>IF(B82='[2]SET UP'!$D$4,VLOOKUP($D82,'[2]SET UP'!$D$44:$E$144,2,FALSE),IF(B82='[2]SET UP'!$D$5,VLOOKUP($D82,'[2]SET UP'!$G$44:$H$106,2,FALSE),IF(B82='[2]SET UP'!$D$6,VLOOKUP($D82,'[2]SET UP'!$J$44:$K$169,2,FALSE),IF(B82='[2]SET UP'!$D$7,VLOOKUP($D82,'[2]SET UP'!$O$44:$P$70,2,FALSE),"n.d."))))</f>
        <v>n.d.</v>
      </c>
      <c r="F82" s="702"/>
      <c r="G82" s="703"/>
      <c r="H82" s="702"/>
      <c r="I82" s="702"/>
      <c r="J82" s="702"/>
      <c r="K82" s="702"/>
      <c r="L82" s="702"/>
      <c r="M82" s="702"/>
      <c r="N82" s="702"/>
      <c r="O82" s="704"/>
    </row>
    <row r="83" spans="1:15" x14ac:dyDescent="0.35">
      <c r="A83" s="699"/>
      <c r="B83" s="700"/>
      <c r="C83" s="700"/>
      <c r="D83" s="700"/>
      <c r="E83" s="701" t="str">
        <f>IF(B83='[2]SET UP'!$D$4,VLOOKUP($D83,'[2]SET UP'!$D$44:$E$144,2,FALSE),IF(B83='[2]SET UP'!$D$5,VLOOKUP($D83,'[2]SET UP'!$G$44:$H$106,2,FALSE),IF(B83='[2]SET UP'!$D$6,VLOOKUP($D83,'[2]SET UP'!$J$44:$K$169,2,FALSE),IF(B83='[2]SET UP'!$D$7,VLOOKUP($D83,'[2]SET UP'!$O$44:$P$70,2,FALSE),"n.d."))))</f>
        <v>n.d.</v>
      </c>
      <c r="F83" s="702"/>
      <c r="G83" s="703"/>
      <c r="H83" s="702"/>
      <c r="I83" s="702"/>
      <c r="J83" s="702"/>
      <c r="K83" s="702"/>
      <c r="L83" s="702"/>
      <c r="M83" s="702"/>
      <c r="N83" s="702"/>
      <c r="O83" s="704"/>
    </row>
    <row r="84" spans="1:15" x14ac:dyDescent="0.35">
      <c r="A84" s="699"/>
      <c r="B84" s="700"/>
      <c r="C84" s="700"/>
      <c r="D84" s="700"/>
      <c r="E84" s="701" t="str">
        <f>IF(B84='[2]SET UP'!$D$4,VLOOKUP($D84,'[2]SET UP'!$D$44:$E$144,2,FALSE),IF(B84='[2]SET UP'!$D$5,VLOOKUP($D84,'[2]SET UP'!$G$44:$H$106,2,FALSE),IF(B84='[2]SET UP'!$D$6,VLOOKUP($D84,'[2]SET UP'!$J$44:$K$169,2,FALSE),IF(B84='[2]SET UP'!$D$7,VLOOKUP($D84,'[2]SET UP'!$O$44:$P$70,2,FALSE),"n.d."))))</f>
        <v>n.d.</v>
      </c>
      <c r="F84" s="702"/>
      <c r="G84" s="703"/>
      <c r="H84" s="702"/>
      <c r="I84" s="702"/>
      <c r="J84" s="702"/>
      <c r="K84" s="702"/>
      <c r="L84" s="702"/>
      <c r="M84" s="702"/>
      <c r="N84" s="702"/>
      <c r="O84" s="704"/>
    </row>
    <row r="85" spans="1:15" x14ac:dyDescent="0.35">
      <c r="A85" s="699"/>
      <c r="B85" s="700"/>
      <c r="C85" s="700"/>
      <c r="D85" s="700"/>
      <c r="E85" s="701" t="str">
        <f>IF(B85='[2]SET UP'!$D$4,VLOOKUP($D85,'[2]SET UP'!$D$44:$E$144,2,FALSE),IF(B85='[2]SET UP'!$D$5,VLOOKUP($D85,'[2]SET UP'!$G$44:$H$106,2,FALSE),IF(B85='[2]SET UP'!$D$6,VLOOKUP($D85,'[2]SET UP'!$J$44:$K$169,2,FALSE),IF(B85='[2]SET UP'!$D$7,VLOOKUP($D85,'[2]SET UP'!$O$44:$P$70,2,FALSE),"n.d."))))</f>
        <v>n.d.</v>
      </c>
      <c r="F85" s="702"/>
      <c r="G85" s="703"/>
      <c r="H85" s="702"/>
      <c r="I85" s="702"/>
      <c r="J85" s="702"/>
      <c r="K85" s="702"/>
      <c r="L85" s="702"/>
      <c r="M85" s="702"/>
      <c r="N85" s="702"/>
      <c r="O85" s="704"/>
    </row>
    <row r="86" spans="1:15" ht="14.25" customHeight="1" x14ac:dyDescent="0.35">
      <c r="A86" s="699"/>
      <c r="B86" s="700"/>
      <c r="C86" s="700"/>
      <c r="D86" s="700"/>
      <c r="E86" s="701" t="str">
        <f>IF(B86='[2]SET UP'!$D$4,VLOOKUP($D86,'[2]SET UP'!$D$44:$E$144,2,FALSE),IF(B86='[2]SET UP'!$D$5,VLOOKUP($D86,'[2]SET UP'!$G$44:$H$106,2,FALSE),IF(B86='[2]SET UP'!$D$6,VLOOKUP($D86,'[2]SET UP'!$J$44:$K$169,2,FALSE),IF(B86='[2]SET UP'!$D$7,VLOOKUP($D86,'[2]SET UP'!$O$44:$P$70,2,FALSE),"n.d."))))</f>
        <v>n.d.</v>
      </c>
      <c r="F86" s="702"/>
      <c r="G86" s="703"/>
      <c r="H86" s="702"/>
      <c r="I86" s="702"/>
      <c r="J86" s="702"/>
      <c r="K86" s="702"/>
      <c r="L86" s="702"/>
      <c r="M86" s="702"/>
      <c r="N86" s="702"/>
      <c r="O86" s="704"/>
    </row>
    <row r="87" spans="1:15" x14ac:dyDescent="0.35">
      <c r="A87" s="699"/>
      <c r="B87" s="700"/>
      <c r="C87" s="700"/>
      <c r="D87" s="700"/>
      <c r="E87" s="701" t="str">
        <f>IF(B87='[2]SET UP'!$D$4,VLOOKUP($D87,'[2]SET UP'!$D$44:$E$144,2,FALSE),IF(B87='[2]SET UP'!$D$5,VLOOKUP($D87,'[2]SET UP'!$G$44:$H$106,2,FALSE),IF(B87='[2]SET UP'!$D$6,VLOOKUP($D87,'[2]SET UP'!$J$44:$K$169,2,FALSE),IF(B87='[2]SET UP'!$D$7,VLOOKUP($D87,'[2]SET UP'!$O$44:$P$70,2,FALSE),"n.d."))))</f>
        <v>n.d.</v>
      </c>
      <c r="F87" s="702"/>
      <c r="G87" s="703"/>
      <c r="H87" s="702"/>
      <c r="I87" s="702"/>
      <c r="J87" s="702"/>
      <c r="K87" s="702"/>
      <c r="L87" s="702"/>
      <c r="M87" s="702"/>
      <c r="N87" s="702"/>
      <c r="O87" s="704"/>
    </row>
    <row r="88" spans="1:15" x14ac:dyDescent="0.35">
      <c r="A88" s="699"/>
      <c r="B88" s="700"/>
      <c r="C88" s="700"/>
      <c r="D88" s="700"/>
      <c r="E88" s="701" t="str">
        <f>IF(B88='[2]SET UP'!$D$4,VLOOKUP($D88,'[2]SET UP'!$D$44:$E$144,2,FALSE),IF(B88='[2]SET UP'!$D$5,VLOOKUP($D88,'[2]SET UP'!$G$44:$H$106,2,FALSE),IF(B88='[2]SET UP'!$D$6,VLOOKUP($D88,'[2]SET UP'!$J$44:$K$169,2,FALSE),IF(B88='[2]SET UP'!$D$7,VLOOKUP($D88,'[2]SET UP'!$O$44:$P$70,2,FALSE),"n.d."))))</f>
        <v>n.d.</v>
      </c>
      <c r="F88" s="702"/>
      <c r="G88" s="703"/>
      <c r="H88" s="702"/>
      <c r="I88" s="702"/>
      <c r="J88" s="702"/>
      <c r="K88" s="702"/>
      <c r="L88" s="702"/>
      <c r="M88" s="702"/>
      <c r="N88" s="702"/>
      <c r="O88" s="704"/>
    </row>
    <row r="89" spans="1:15" x14ac:dyDescent="0.35">
      <c r="A89" s="699"/>
      <c r="B89" s="700"/>
      <c r="C89" s="700"/>
      <c r="D89" s="700"/>
      <c r="E89" s="701" t="str">
        <f>IF(B89='[2]SET UP'!$D$4,VLOOKUP($D89,'[2]SET UP'!$D$44:$E$144,2,FALSE),IF(B89='[2]SET UP'!$D$5,VLOOKUP($D89,'[2]SET UP'!$G$44:$H$106,2,FALSE),IF(B89='[2]SET UP'!$D$6,VLOOKUP($D89,'[2]SET UP'!$J$44:$K$169,2,FALSE),IF(B89='[2]SET UP'!$D$7,VLOOKUP($D89,'[2]SET UP'!$O$44:$P$70,2,FALSE),"n.d."))))</f>
        <v>n.d.</v>
      </c>
      <c r="F89" s="702"/>
      <c r="G89" s="703"/>
      <c r="H89" s="702"/>
      <c r="I89" s="702"/>
      <c r="J89" s="702"/>
      <c r="K89" s="702"/>
      <c r="L89" s="702"/>
      <c r="M89" s="702"/>
      <c r="N89" s="702"/>
      <c r="O89" s="704"/>
    </row>
    <row r="90" spans="1:15" x14ac:dyDescent="0.35">
      <c r="A90" s="699"/>
      <c r="B90" s="700"/>
      <c r="C90" s="700"/>
      <c r="D90" s="700"/>
      <c r="E90" s="701" t="str">
        <f>IF(B90='[2]SET UP'!$D$4,VLOOKUP($D90,'[2]SET UP'!$D$44:$E$144,2,FALSE),IF(B90='[2]SET UP'!$D$5,VLOOKUP($D90,'[2]SET UP'!$G$44:$H$106,2,FALSE),IF(B90='[2]SET UP'!$D$6,VLOOKUP($D90,'[2]SET UP'!$J$44:$K$169,2,FALSE),IF(B90='[2]SET UP'!$D$7,VLOOKUP($D90,'[2]SET UP'!$O$44:$P$70,2,FALSE),"n.d."))))</f>
        <v>n.d.</v>
      </c>
      <c r="F90" s="702"/>
      <c r="G90" s="703"/>
      <c r="H90" s="702"/>
      <c r="I90" s="702"/>
      <c r="J90" s="702"/>
      <c r="K90" s="702"/>
      <c r="L90" s="702"/>
      <c r="M90" s="702"/>
      <c r="N90" s="702"/>
      <c r="O90" s="704"/>
    </row>
    <row r="91" spans="1:15" x14ac:dyDescent="0.35">
      <c r="A91" s="699"/>
      <c r="B91" s="700"/>
      <c r="C91" s="700"/>
      <c r="D91" s="700"/>
      <c r="E91" s="701" t="str">
        <f>IF(B91='[2]SET UP'!$D$4,VLOOKUP($D91,'[2]SET UP'!$D$44:$E$144,2,FALSE),IF(B91='[2]SET UP'!$D$5,VLOOKUP($D91,'[2]SET UP'!$G$44:$H$106,2,FALSE),IF(B91='[2]SET UP'!$D$6,VLOOKUP($D91,'[2]SET UP'!$J$44:$K$169,2,FALSE),IF(B91='[2]SET UP'!$D$7,VLOOKUP($D91,'[2]SET UP'!$O$44:$P$70,2,FALSE),"n.d."))))</f>
        <v>n.d.</v>
      </c>
      <c r="F91" s="702"/>
      <c r="G91" s="703"/>
      <c r="H91" s="702"/>
      <c r="I91" s="702"/>
      <c r="J91" s="702"/>
      <c r="K91" s="702"/>
      <c r="L91" s="702"/>
      <c r="M91" s="702"/>
      <c r="N91" s="702"/>
      <c r="O91" s="704"/>
    </row>
    <row r="92" spans="1:15" x14ac:dyDescent="0.35">
      <c r="A92" s="699"/>
      <c r="B92" s="700"/>
      <c r="C92" s="700"/>
      <c r="D92" s="700"/>
      <c r="E92" s="701" t="str">
        <f>IF(B92='[2]SET UP'!$D$4,VLOOKUP($D92,'[2]SET UP'!$D$44:$E$144,2,FALSE),IF(B92='[2]SET UP'!$D$5,VLOOKUP($D92,'[2]SET UP'!$G$44:$H$106,2,FALSE),IF(B92='[2]SET UP'!$D$6,VLOOKUP($D92,'[2]SET UP'!$J$44:$K$169,2,FALSE),IF(B92='[2]SET UP'!$D$7,VLOOKUP($D92,'[2]SET UP'!$O$44:$P$70,2,FALSE),"n.d."))))</f>
        <v>n.d.</v>
      </c>
      <c r="F92" s="702"/>
      <c r="G92" s="703"/>
      <c r="H92" s="702"/>
      <c r="I92" s="702"/>
      <c r="J92" s="702"/>
      <c r="K92" s="702"/>
      <c r="L92" s="702"/>
      <c r="M92" s="702"/>
      <c r="N92" s="702"/>
      <c r="O92" s="704"/>
    </row>
    <row r="93" spans="1:15" x14ac:dyDescent="0.35">
      <c r="A93" s="699"/>
      <c r="B93" s="700"/>
      <c r="C93" s="700"/>
      <c r="D93" s="700"/>
      <c r="E93" s="701" t="str">
        <f>IF(B93='[2]SET UP'!$D$4,VLOOKUP($D93,'[2]SET UP'!$D$44:$E$144,2,FALSE),IF(B93='[2]SET UP'!$D$5,VLOOKUP($D93,'[2]SET UP'!$G$44:$H$106,2,FALSE),IF(B93='[2]SET UP'!$D$6,VLOOKUP($D93,'[2]SET UP'!$J$44:$K$169,2,FALSE),IF(B93='[2]SET UP'!$D$7,VLOOKUP($D93,'[2]SET UP'!$O$44:$P$70,2,FALSE),"n.d."))))</f>
        <v>n.d.</v>
      </c>
      <c r="F93" s="702"/>
      <c r="G93" s="703"/>
      <c r="H93" s="702"/>
      <c r="I93" s="702"/>
      <c r="J93" s="702"/>
      <c r="K93" s="702"/>
      <c r="L93" s="702"/>
      <c r="M93" s="702"/>
      <c r="N93" s="702"/>
      <c r="O93" s="704"/>
    </row>
    <row r="94" spans="1:15" x14ac:dyDescent="0.35">
      <c r="A94" s="699"/>
      <c r="B94" s="700"/>
      <c r="C94" s="700"/>
      <c r="D94" s="700"/>
      <c r="E94" s="701" t="str">
        <f>IF(B94='[2]SET UP'!$D$4,VLOOKUP($D94,'[2]SET UP'!$D$44:$E$144,2,FALSE),IF(B94='[2]SET UP'!$D$5,VLOOKUP($D94,'[2]SET UP'!$G$44:$H$106,2,FALSE),IF(B94='[2]SET UP'!$D$6,VLOOKUP($D94,'[2]SET UP'!$J$44:$K$169,2,FALSE),IF(B94='[2]SET UP'!$D$7,VLOOKUP($D94,'[2]SET UP'!$O$44:$P$70,2,FALSE),"n.d."))))</f>
        <v>n.d.</v>
      </c>
      <c r="F94" s="702"/>
      <c r="G94" s="703"/>
      <c r="H94" s="702"/>
      <c r="I94" s="702"/>
      <c r="J94" s="702"/>
      <c r="K94" s="702"/>
      <c r="L94" s="702"/>
      <c r="M94" s="702"/>
      <c r="N94" s="702"/>
      <c r="O94" s="704"/>
    </row>
    <row r="95" spans="1:15" x14ac:dyDescent="0.35">
      <c r="A95" s="699"/>
      <c r="B95" s="700"/>
      <c r="C95" s="700"/>
      <c r="D95" s="700"/>
      <c r="E95" s="701" t="str">
        <f>IF(B95='[2]SET UP'!$D$4,VLOOKUP($D95,'[2]SET UP'!$D$44:$E$144,2,FALSE),IF(B95='[2]SET UP'!$D$5,VLOOKUP($D95,'[2]SET UP'!$G$44:$H$106,2,FALSE),IF(B95='[2]SET UP'!$D$6,VLOOKUP($D95,'[2]SET UP'!$J$44:$K$169,2,FALSE),IF(B95='[2]SET UP'!$D$7,VLOOKUP($D95,'[2]SET UP'!$O$44:$P$70,2,FALSE),"n.d."))))</f>
        <v>n.d.</v>
      </c>
      <c r="F95" s="702"/>
      <c r="G95" s="703"/>
      <c r="H95" s="702"/>
      <c r="I95" s="702"/>
      <c r="J95" s="702"/>
      <c r="K95" s="702"/>
      <c r="L95" s="702"/>
      <c r="M95" s="702"/>
      <c r="N95" s="702"/>
      <c r="O95" s="704"/>
    </row>
    <row r="96" spans="1:15" x14ac:dyDescent="0.35">
      <c r="A96" s="699"/>
      <c r="B96" s="700"/>
      <c r="C96" s="700"/>
      <c r="D96" s="700"/>
      <c r="E96" s="701" t="str">
        <f>IF(B96='[2]SET UP'!$D$4,VLOOKUP($D96,'[2]SET UP'!$D$44:$E$144,2,FALSE),IF(B96='[2]SET UP'!$D$5,VLOOKUP($D96,'[2]SET UP'!$G$44:$H$106,2,FALSE),IF(B96='[2]SET UP'!$D$6,VLOOKUP($D96,'[2]SET UP'!$J$44:$K$169,2,FALSE),IF(B96='[2]SET UP'!$D$7,VLOOKUP($D96,'[2]SET UP'!$O$44:$P$70,2,FALSE),"n.d."))))</f>
        <v>n.d.</v>
      </c>
      <c r="F96" s="702"/>
      <c r="G96" s="703"/>
      <c r="H96" s="702"/>
      <c r="I96" s="702"/>
      <c r="J96" s="702"/>
      <c r="K96" s="702"/>
      <c r="L96" s="702"/>
      <c r="M96" s="702"/>
      <c r="N96" s="702"/>
      <c r="O96" s="704"/>
    </row>
    <row r="97" spans="1:15" x14ac:dyDescent="0.35">
      <c r="A97" s="699"/>
      <c r="B97" s="700"/>
      <c r="C97" s="700"/>
      <c r="D97" s="700"/>
      <c r="E97" s="701" t="str">
        <f>IF(B97='[2]SET UP'!$D$4,VLOOKUP($D97,'[2]SET UP'!$D$44:$E$144,2,FALSE),IF(B97='[2]SET UP'!$D$5,VLOOKUP($D97,'[2]SET UP'!$G$44:$H$106,2,FALSE),IF(B97='[2]SET UP'!$D$6,VLOOKUP($D97,'[2]SET UP'!$J$44:$K$169,2,FALSE),IF(B97='[2]SET UP'!$D$7,VLOOKUP($D97,'[2]SET UP'!$O$44:$P$70,2,FALSE),"n.d."))))</f>
        <v>n.d.</v>
      </c>
      <c r="F97" s="702"/>
      <c r="G97" s="703"/>
      <c r="H97" s="702"/>
      <c r="I97" s="702"/>
      <c r="J97" s="702"/>
      <c r="K97" s="702"/>
      <c r="L97" s="702"/>
      <c r="M97" s="702"/>
      <c r="N97" s="702"/>
      <c r="O97" s="704"/>
    </row>
    <row r="98" spans="1:15" x14ac:dyDescent="0.35">
      <c r="A98" s="699"/>
      <c r="B98" s="700"/>
      <c r="C98" s="700"/>
      <c r="D98" s="700"/>
      <c r="E98" s="701" t="str">
        <f>IF(B98='[2]SET UP'!$D$4,VLOOKUP($D98,'[2]SET UP'!$D$44:$E$144,2,FALSE),IF(B98='[2]SET UP'!$D$5,VLOOKUP($D98,'[2]SET UP'!$G$44:$H$106,2,FALSE),IF(B98='[2]SET UP'!$D$6,VLOOKUP($D98,'[2]SET UP'!$J$44:$K$169,2,FALSE),IF(B98='[2]SET UP'!$D$7,VLOOKUP($D98,'[2]SET UP'!$O$44:$P$70,2,FALSE),"n.d."))))</f>
        <v>n.d.</v>
      </c>
      <c r="F98" s="702"/>
      <c r="G98" s="703"/>
      <c r="H98" s="702"/>
      <c r="I98" s="702"/>
      <c r="J98" s="702"/>
      <c r="K98" s="702"/>
      <c r="L98" s="702"/>
      <c r="M98" s="702"/>
      <c r="N98" s="702"/>
      <c r="O98" s="704"/>
    </row>
    <row r="99" spans="1:15" x14ac:dyDescent="0.35">
      <c r="A99" s="699"/>
      <c r="B99" s="700"/>
      <c r="C99" s="700"/>
      <c r="D99" s="700"/>
      <c r="E99" s="701" t="str">
        <f>IF(B99='[2]SET UP'!$D$4,VLOOKUP($D99,'[2]SET UP'!$D$44:$E$144,2,FALSE),IF(B99='[2]SET UP'!$D$5,VLOOKUP($D99,'[2]SET UP'!$G$44:$H$106,2,FALSE),IF(B99='[2]SET UP'!$D$6,VLOOKUP($D99,'[2]SET UP'!$J$44:$K$169,2,FALSE),IF(B99='[2]SET UP'!$D$7,VLOOKUP($D99,'[2]SET UP'!$O$44:$P$70,2,FALSE),"n.d."))))</f>
        <v>n.d.</v>
      </c>
      <c r="F99" s="702"/>
      <c r="G99" s="703"/>
      <c r="H99" s="702"/>
      <c r="I99" s="702"/>
      <c r="J99" s="702"/>
      <c r="K99" s="702"/>
      <c r="L99" s="702"/>
      <c r="M99" s="702"/>
      <c r="N99" s="702"/>
      <c r="O99" s="704"/>
    </row>
    <row r="100" spans="1:15" x14ac:dyDescent="0.35">
      <c r="A100" s="699"/>
      <c r="B100" s="700"/>
      <c r="C100" s="700"/>
      <c r="D100" s="700"/>
      <c r="E100" s="701" t="str">
        <f>IF(B100='[2]SET UP'!$D$4,VLOOKUP($D100,'[2]SET UP'!$D$44:$E$144,2,FALSE),IF(B100='[2]SET UP'!$D$5,VLOOKUP($D100,'[2]SET UP'!$G$44:$H$106,2,FALSE),IF(B100='[2]SET UP'!$D$6,VLOOKUP($D100,'[2]SET UP'!$J$44:$K$169,2,FALSE),IF(B100='[2]SET UP'!$D$7,VLOOKUP($D100,'[2]SET UP'!$O$44:$P$70,2,FALSE),"n.d."))))</f>
        <v>n.d.</v>
      </c>
      <c r="F100" s="702"/>
      <c r="G100" s="703"/>
      <c r="H100" s="702"/>
      <c r="I100" s="702"/>
      <c r="J100" s="702"/>
      <c r="K100" s="702"/>
      <c r="L100" s="702"/>
      <c r="M100" s="702"/>
      <c r="N100" s="702"/>
      <c r="O100" s="704"/>
    </row>
    <row r="101" spans="1:15" x14ac:dyDescent="0.35">
      <c r="G101" s="709"/>
      <c r="O101" s="707"/>
    </row>
    <row r="102" spans="1:15" x14ac:dyDescent="0.35">
      <c r="G102" s="709"/>
      <c r="O102" s="707"/>
    </row>
    <row r="103" spans="1:15" x14ac:dyDescent="0.35">
      <c r="G103" s="709"/>
      <c r="O103" s="707"/>
    </row>
    <row r="104" spans="1:15" x14ac:dyDescent="0.35">
      <c r="G104" s="709"/>
      <c r="O104" s="707"/>
    </row>
    <row r="105" spans="1:15" x14ac:dyDescent="0.35">
      <c r="G105" s="709"/>
      <c r="O105" s="707"/>
    </row>
    <row r="106" spans="1:15" x14ac:dyDescent="0.35">
      <c r="G106" s="709"/>
      <c r="O106" s="707"/>
    </row>
    <row r="107" spans="1:15" x14ac:dyDescent="0.35">
      <c r="G107" s="709"/>
      <c r="O107" s="707"/>
    </row>
    <row r="108" spans="1:15" x14ac:dyDescent="0.35">
      <c r="G108" s="709"/>
      <c r="O108" s="707"/>
    </row>
    <row r="109" spans="1:15" x14ac:dyDescent="0.35">
      <c r="G109" s="709"/>
      <c r="O109" s="707"/>
    </row>
    <row r="110" spans="1:15" x14ac:dyDescent="0.35">
      <c r="G110" s="709"/>
      <c r="O110" s="707"/>
    </row>
    <row r="111" spans="1:15" x14ac:dyDescent="0.35">
      <c r="G111" s="709"/>
      <c r="O111" s="707"/>
    </row>
    <row r="112" spans="1:15" x14ac:dyDescent="0.35">
      <c r="G112" s="709"/>
      <c r="O112" s="707"/>
    </row>
    <row r="113" spans="7:15" x14ac:dyDescent="0.35">
      <c r="G113" s="709"/>
      <c r="O113" s="707"/>
    </row>
    <row r="114" spans="7:15" x14ac:dyDescent="0.35">
      <c r="G114" s="709"/>
      <c r="O114" s="707"/>
    </row>
    <row r="115" spans="7:15" x14ac:dyDescent="0.35">
      <c r="G115" s="709"/>
      <c r="O115" s="707"/>
    </row>
    <row r="116" spans="7:15" x14ac:dyDescent="0.35">
      <c r="G116" s="709"/>
      <c r="O116" s="707"/>
    </row>
    <row r="117" spans="7:15" x14ac:dyDescent="0.35">
      <c r="G117" s="709"/>
      <c r="O117" s="707"/>
    </row>
    <row r="118" spans="7:15" x14ac:dyDescent="0.35">
      <c r="G118" s="709"/>
      <c r="O118" s="707"/>
    </row>
    <row r="119" spans="7:15" x14ac:dyDescent="0.35">
      <c r="G119" s="709"/>
      <c r="O119" s="707"/>
    </row>
    <row r="120" spans="7:15" x14ac:dyDescent="0.35">
      <c r="G120" s="709"/>
      <c r="O120" s="707"/>
    </row>
    <row r="121" spans="7:15" x14ac:dyDescent="0.35">
      <c r="G121" s="709"/>
      <c r="O121" s="707"/>
    </row>
    <row r="122" spans="7:15" x14ac:dyDescent="0.35">
      <c r="G122" s="709"/>
      <c r="O122" s="707"/>
    </row>
    <row r="123" spans="7:15" x14ac:dyDescent="0.35">
      <c r="G123" s="709"/>
      <c r="O123" s="707"/>
    </row>
    <row r="124" spans="7:15" x14ac:dyDescent="0.35">
      <c r="G124" s="709"/>
      <c r="O124" s="707"/>
    </row>
    <row r="125" spans="7:15" x14ac:dyDescent="0.35">
      <c r="G125" s="709"/>
      <c r="O125" s="707"/>
    </row>
    <row r="126" spans="7:15" x14ac:dyDescent="0.35">
      <c r="G126" s="709"/>
      <c r="O126" s="707"/>
    </row>
    <row r="127" spans="7:15" x14ac:dyDescent="0.35">
      <c r="G127" s="709"/>
      <c r="O127" s="707"/>
    </row>
    <row r="128" spans="7:15" x14ac:dyDescent="0.35">
      <c r="G128" s="709"/>
      <c r="O128" s="707"/>
    </row>
    <row r="129" spans="7:15" x14ac:dyDescent="0.35">
      <c r="G129" s="709"/>
      <c r="O129" s="707"/>
    </row>
    <row r="130" spans="7:15" x14ac:dyDescent="0.35">
      <c r="G130" s="709"/>
      <c r="O130" s="707"/>
    </row>
    <row r="131" spans="7:15" x14ac:dyDescent="0.35">
      <c r="G131" s="709"/>
      <c r="O131" s="707"/>
    </row>
    <row r="132" spans="7:15" x14ac:dyDescent="0.35">
      <c r="G132" s="709"/>
      <c r="O132" s="707"/>
    </row>
    <row r="133" spans="7:15" x14ac:dyDescent="0.35">
      <c r="G133" s="709"/>
      <c r="O133" s="707"/>
    </row>
    <row r="134" spans="7:15" x14ac:dyDescent="0.35">
      <c r="G134" s="709"/>
      <c r="O134" s="707"/>
    </row>
    <row r="135" spans="7:15" x14ac:dyDescent="0.35">
      <c r="G135" s="709"/>
      <c r="O135" s="707"/>
    </row>
    <row r="136" spans="7:15" x14ac:dyDescent="0.35">
      <c r="G136" s="709"/>
      <c r="O136" s="707"/>
    </row>
    <row r="137" spans="7:15" x14ac:dyDescent="0.35">
      <c r="G137" s="709"/>
      <c r="O137" s="707"/>
    </row>
    <row r="138" spans="7:15" x14ac:dyDescent="0.35">
      <c r="G138" s="709"/>
      <c r="O138" s="707"/>
    </row>
    <row r="139" spans="7:15" x14ac:dyDescent="0.35">
      <c r="G139" s="709"/>
      <c r="O139" s="707"/>
    </row>
    <row r="140" spans="7:15" x14ac:dyDescent="0.35">
      <c r="G140" s="709"/>
      <c r="O140" s="707"/>
    </row>
    <row r="141" spans="7:15" x14ac:dyDescent="0.35">
      <c r="G141" s="709"/>
      <c r="O141" s="707"/>
    </row>
    <row r="142" spans="7:15" x14ac:dyDescent="0.35">
      <c r="G142" s="709"/>
      <c r="O142" s="707"/>
    </row>
    <row r="143" spans="7:15" x14ac:dyDescent="0.35">
      <c r="G143" s="709"/>
      <c r="O143" s="707"/>
    </row>
    <row r="144" spans="7:15" x14ac:dyDescent="0.35">
      <c r="G144" s="709"/>
      <c r="O144" s="707"/>
    </row>
    <row r="145" spans="7:15" x14ac:dyDescent="0.35">
      <c r="G145" s="709"/>
      <c r="O145" s="707"/>
    </row>
    <row r="146" spans="7:15" x14ac:dyDescent="0.35">
      <c r="G146" s="709"/>
      <c r="O146" s="707"/>
    </row>
    <row r="147" spans="7:15" x14ac:dyDescent="0.35">
      <c r="G147" s="709"/>
      <c r="O147" s="707"/>
    </row>
    <row r="148" spans="7:15" x14ac:dyDescent="0.35">
      <c r="G148" s="709"/>
      <c r="O148" s="707"/>
    </row>
    <row r="149" spans="7:15" x14ac:dyDescent="0.35">
      <c r="G149" s="709"/>
      <c r="O149" s="707"/>
    </row>
    <row r="150" spans="7:15" x14ac:dyDescent="0.35">
      <c r="G150" s="709"/>
      <c r="O150" s="707"/>
    </row>
    <row r="151" spans="7:15" x14ac:dyDescent="0.35">
      <c r="G151" s="709"/>
      <c r="O151" s="707"/>
    </row>
    <row r="152" spans="7:15" x14ac:dyDescent="0.35">
      <c r="G152" s="709"/>
      <c r="O152" s="707"/>
    </row>
    <row r="153" spans="7:15" x14ac:dyDescent="0.35">
      <c r="G153" s="709"/>
      <c r="O153" s="707"/>
    </row>
    <row r="154" spans="7:15" x14ac:dyDescent="0.35">
      <c r="G154" s="709"/>
      <c r="O154" s="707"/>
    </row>
    <row r="155" spans="7:15" x14ac:dyDescent="0.35">
      <c r="G155" s="709"/>
      <c r="O155" s="707"/>
    </row>
    <row r="156" spans="7:15" x14ac:dyDescent="0.35">
      <c r="G156" s="709"/>
      <c r="O156" s="707"/>
    </row>
    <row r="157" spans="7:15" x14ac:dyDescent="0.35">
      <c r="G157" s="709"/>
      <c r="O157" s="707"/>
    </row>
    <row r="158" spans="7:15" x14ac:dyDescent="0.35">
      <c r="G158" s="709"/>
      <c r="O158" s="707"/>
    </row>
    <row r="159" spans="7:15" x14ac:dyDescent="0.35">
      <c r="G159" s="709"/>
      <c r="O159" s="707"/>
    </row>
    <row r="160" spans="7:15" x14ac:dyDescent="0.35">
      <c r="G160" s="709"/>
      <c r="O160" s="707"/>
    </row>
    <row r="161" spans="7:15" x14ac:dyDescent="0.35">
      <c r="G161" s="709"/>
      <c r="O161" s="707"/>
    </row>
    <row r="162" spans="7:15" x14ac:dyDescent="0.35">
      <c r="G162" s="709"/>
      <c r="O162" s="707"/>
    </row>
    <row r="163" spans="7:15" x14ac:dyDescent="0.35">
      <c r="G163" s="709"/>
      <c r="O163" s="707"/>
    </row>
    <row r="164" spans="7:15" x14ac:dyDescent="0.35">
      <c r="G164" s="709"/>
      <c r="O164" s="707"/>
    </row>
    <row r="165" spans="7:15" x14ac:dyDescent="0.35">
      <c r="G165" s="709"/>
      <c r="O165" s="707"/>
    </row>
    <row r="166" spans="7:15" x14ac:dyDescent="0.35">
      <c r="G166" s="709"/>
      <c r="O166" s="707"/>
    </row>
    <row r="167" spans="7:15" x14ac:dyDescent="0.35">
      <c r="G167" s="709"/>
      <c r="O167" s="707"/>
    </row>
    <row r="168" spans="7:15" x14ac:dyDescent="0.35">
      <c r="G168" s="709"/>
      <c r="O168" s="707"/>
    </row>
    <row r="169" spans="7:15" x14ac:dyDescent="0.35">
      <c r="G169" s="709"/>
      <c r="O169" s="707"/>
    </row>
    <row r="170" spans="7:15" x14ac:dyDescent="0.35">
      <c r="G170" s="709"/>
      <c r="O170" s="707"/>
    </row>
    <row r="171" spans="7:15" x14ac:dyDescent="0.35">
      <c r="G171" s="709"/>
      <c r="O171" s="707"/>
    </row>
    <row r="172" spans="7:15" x14ac:dyDescent="0.35">
      <c r="G172" s="709"/>
      <c r="O172" s="707"/>
    </row>
    <row r="173" spans="7:15" x14ac:dyDescent="0.35">
      <c r="G173" s="709"/>
      <c r="O173" s="707"/>
    </row>
    <row r="174" spans="7:15" x14ac:dyDescent="0.35">
      <c r="G174" s="709"/>
      <c r="O174" s="707"/>
    </row>
    <row r="175" spans="7:15" x14ac:dyDescent="0.35">
      <c r="G175" s="709"/>
      <c r="O175" s="707"/>
    </row>
    <row r="176" spans="7:15" x14ac:dyDescent="0.35">
      <c r="G176" s="709"/>
      <c r="O176" s="707"/>
    </row>
    <row r="177" spans="7:15" x14ac:dyDescent="0.35">
      <c r="G177" s="709"/>
      <c r="O177" s="707"/>
    </row>
    <row r="178" spans="7:15" x14ac:dyDescent="0.35">
      <c r="G178" s="709"/>
      <c r="O178" s="707"/>
    </row>
    <row r="179" spans="7:15" x14ac:dyDescent="0.35">
      <c r="G179" s="709"/>
      <c r="O179" s="707"/>
    </row>
    <row r="180" spans="7:15" x14ac:dyDescent="0.35">
      <c r="G180" s="709"/>
      <c r="O180" s="707"/>
    </row>
    <row r="181" spans="7:15" x14ac:dyDescent="0.35">
      <c r="G181" s="709"/>
      <c r="O181" s="707"/>
    </row>
    <row r="182" spans="7:15" x14ac:dyDescent="0.35">
      <c r="G182" s="709"/>
      <c r="O182" s="707"/>
    </row>
    <row r="183" spans="7:15" x14ac:dyDescent="0.35">
      <c r="G183" s="709"/>
      <c r="O183" s="707"/>
    </row>
    <row r="184" spans="7:15" x14ac:dyDescent="0.35">
      <c r="G184" s="709"/>
      <c r="O184" s="707"/>
    </row>
    <row r="185" spans="7:15" x14ac:dyDescent="0.35">
      <c r="G185" s="709"/>
      <c r="O185" s="707"/>
    </row>
    <row r="186" spans="7:15" x14ac:dyDescent="0.35">
      <c r="G186" s="709"/>
      <c r="O186" s="707"/>
    </row>
    <row r="187" spans="7:15" x14ac:dyDescent="0.35">
      <c r="G187" s="709"/>
      <c r="O187" s="707"/>
    </row>
    <row r="188" spans="7:15" x14ac:dyDescent="0.35">
      <c r="G188" s="709"/>
      <c r="O188" s="707"/>
    </row>
    <row r="189" spans="7:15" x14ac:dyDescent="0.35">
      <c r="G189" s="709"/>
      <c r="O189" s="707"/>
    </row>
    <row r="190" spans="7:15" x14ac:dyDescent="0.35">
      <c r="G190" s="709"/>
      <c r="O190" s="707"/>
    </row>
    <row r="191" spans="7:15" x14ac:dyDescent="0.35">
      <c r="G191" s="709"/>
      <c r="O191" s="707"/>
    </row>
    <row r="192" spans="7:15" x14ac:dyDescent="0.35">
      <c r="G192" s="709"/>
      <c r="O192" s="707"/>
    </row>
    <row r="193" spans="7:15" x14ac:dyDescent="0.35">
      <c r="G193" s="709"/>
      <c r="O193" s="707"/>
    </row>
    <row r="194" spans="7:15" x14ac:dyDescent="0.35">
      <c r="G194" s="709"/>
      <c r="O194" s="707"/>
    </row>
    <row r="195" spans="7:15" x14ac:dyDescent="0.35">
      <c r="G195" s="709"/>
      <c r="O195" s="707"/>
    </row>
    <row r="196" spans="7:15" x14ac:dyDescent="0.35">
      <c r="G196" s="709"/>
      <c r="O196" s="707"/>
    </row>
    <row r="197" spans="7:15" x14ac:dyDescent="0.35">
      <c r="G197" s="709"/>
      <c r="O197" s="707"/>
    </row>
    <row r="198" spans="7:15" x14ac:dyDescent="0.35">
      <c r="G198" s="709"/>
      <c r="O198" s="707"/>
    </row>
    <row r="199" spans="7:15" x14ac:dyDescent="0.35">
      <c r="G199" s="709"/>
      <c r="O199" s="707"/>
    </row>
    <row r="200" spans="7:15" x14ac:dyDescent="0.35">
      <c r="G200" s="709"/>
      <c r="O200" s="707"/>
    </row>
    <row r="201" spans="7:15" x14ac:dyDescent="0.35">
      <c r="G201" s="709"/>
      <c r="O201" s="707"/>
    </row>
    <row r="202" spans="7:15" x14ac:dyDescent="0.35">
      <c r="G202" s="709"/>
      <c r="O202" s="707"/>
    </row>
    <row r="203" spans="7:15" x14ac:dyDescent="0.35">
      <c r="G203" s="709"/>
      <c r="O203" s="707"/>
    </row>
    <row r="204" spans="7:15" x14ac:dyDescent="0.35">
      <c r="G204" s="709"/>
      <c r="O204" s="707"/>
    </row>
    <row r="205" spans="7:15" x14ac:dyDescent="0.35">
      <c r="G205" s="709"/>
      <c r="O205" s="707"/>
    </row>
    <row r="206" spans="7:15" x14ac:dyDescent="0.35">
      <c r="G206" s="709"/>
      <c r="O206" s="707"/>
    </row>
    <row r="207" spans="7:15" x14ac:dyDescent="0.35">
      <c r="G207" s="709"/>
      <c r="O207" s="707"/>
    </row>
    <row r="208" spans="7:15" x14ac:dyDescent="0.35">
      <c r="G208" s="710"/>
      <c r="O208" s="707"/>
    </row>
    <row r="209" spans="7:15" x14ac:dyDescent="0.35">
      <c r="G209" s="710"/>
      <c r="O209" s="707"/>
    </row>
    <row r="210" spans="7:15" x14ac:dyDescent="0.35">
      <c r="G210" s="709"/>
      <c r="O210" s="707"/>
    </row>
    <row r="211" spans="7:15" x14ac:dyDescent="0.35">
      <c r="G211" s="709"/>
      <c r="O211" s="707"/>
    </row>
    <row r="212" spans="7:15" x14ac:dyDescent="0.35">
      <c r="G212" s="709"/>
      <c r="O212" s="707"/>
    </row>
    <row r="213" spans="7:15" x14ac:dyDescent="0.35">
      <c r="G213" s="709"/>
      <c r="O213" s="707"/>
    </row>
    <row r="214" spans="7:15" x14ac:dyDescent="0.35">
      <c r="G214" s="709"/>
      <c r="O214" s="707"/>
    </row>
    <row r="215" spans="7:15" x14ac:dyDescent="0.35">
      <c r="G215" s="709"/>
      <c r="O215" s="707"/>
    </row>
    <row r="216" spans="7:15" x14ac:dyDescent="0.35">
      <c r="G216" s="709"/>
      <c r="O216" s="707"/>
    </row>
    <row r="217" spans="7:15" x14ac:dyDescent="0.35">
      <c r="O217" s="707"/>
    </row>
    <row r="218" spans="7:15" x14ac:dyDescent="0.35">
      <c r="O218" s="707"/>
    </row>
    <row r="219" spans="7:15" x14ac:dyDescent="0.35">
      <c r="O219" s="707"/>
    </row>
    <row r="220" spans="7:15" x14ac:dyDescent="0.35">
      <c r="O220" s="707"/>
    </row>
  </sheetData>
  <sheetProtection algorithmName="SHA-512" hashValue="x4HU9xQFsMfn2EJuYCSHUs+PwB+gZRFH6GyHvJRV9EdUhLC1wUEiRfNatoUiPPyqYL+2yzKayBeqXMxoebgNUA==" saltValue="f1c2AxEJwLNjargjrCFW+g==" spinCount="100000" sheet="1" objects="1" scenarios="1"/>
  <autoFilter ref="A1:O100" xr:uid="{00000000-0009-0000-0000-000002000000}"/>
  <dataValidations count="3">
    <dataValidation type="list" allowBlank="1" showInputMessage="1" showErrorMessage="1" prompt="Selezionare una voce" sqref="D2:D100" xr:uid="{FA7FF8C6-C3A8-4FE0-90CC-2E3A7DA83E65}">
      <formula1>INDIRECT(C2)</formula1>
    </dataValidation>
    <dataValidation type="list" allowBlank="1" showInputMessage="1" showErrorMessage="1" prompt="Selezionare un ambito" sqref="C2:C100" xr:uid="{680215F1-BB9D-4398-8524-309FEAB4120C}">
      <formula1>INDIRECT(B2)</formula1>
    </dataValidation>
    <dataValidation type="list" allowBlank="1" showInputMessage="1" showErrorMessage="1" sqref="C101:D216" xr:uid="{45DC607C-9056-4891-A0B7-DCAEF72898D4}">
      <formula1>INDIRECT(B101)</formula1>
    </dataValidation>
  </dataValidations>
  <pageMargins left="0.7" right="0.7" top="0.75" bottom="0.75" header="0.3" footer="0.3"/>
  <pageSetup paperSize="8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3</vt:i4>
      </vt:variant>
    </vt:vector>
  </HeadingPairs>
  <TitlesOfParts>
    <vt:vector size="11" baseType="lpstr">
      <vt:lpstr>Premessa</vt:lpstr>
      <vt:lpstr>1.template_beni_mobili</vt:lpstr>
      <vt:lpstr>2.template_partecipazioni</vt:lpstr>
      <vt:lpstr>3.template_fondi_soc_esterne</vt:lpstr>
      <vt:lpstr>4.template_intercompany</vt:lpstr>
      <vt:lpstr>5.a Istruzioni</vt:lpstr>
      <vt:lpstr>5.b Bilancio e infragruppo</vt:lpstr>
      <vt:lpstr>5.c Dettaglio per partita</vt:lpstr>
      <vt:lpstr>'4.template_intercompany'!Area_stampa</vt:lpstr>
      <vt:lpstr>'5.c Dettaglio per partita'!Area_stampa</vt:lpstr>
      <vt:lpstr>'5.b Bilancio e infragruppo'!Titoli_stampa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Assi</dc:creator>
  <cp:lastModifiedBy>Paolo Tadini</cp:lastModifiedBy>
  <dcterms:created xsi:type="dcterms:W3CDTF">2020-06-15T09:57:13Z</dcterms:created>
  <dcterms:modified xsi:type="dcterms:W3CDTF">2020-06-15T10:40:41Z</dcterms:modified>
</cp:coreProperties>
</file>